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61" documentId="13_ncr:1_{B90B269E-739A-4AF7-8648-9CBF93DF0049}" xr6:coauthVersionLast="47" xr6:coauthVersionMax="47" xr10:uidLastSave="{D6EC98A8-024C-4B6E-B8FC-80C36111707D}"/>
  <bookViews>
    <workbookView xWindow="-110" yWindow="-110" windowWidth="19420" windowHeight="11500" firstSheet="3" activeTab="4" xr2:uid="{00000000-000D-0000-FFFF-FFFF00000000}"/>
  </bookViews>
  <sheets>
    <sheet name="Listas" sheetId="2" state="hidden" r:id="rId1"/>
    <sheet name="Instructivo" sheetId="5" r:id="rId2"/>
    <sheet name="Hoja2" sheetId="7" state="hidden" r:id="rId3"/>
    <sheet name="HM_GAU" sheetId="1" r:id="rId4"/>
    <sheet name="GAU_REPORTE" sheetId="6" r:id="rId5"/>
  </sheets>
  <externalReferences>
    <externalReference r:id="rId6"/>
    <externalReference r:id="rId7"/>
    <externalReference r:id="rId8"/>
  </externalReferences>
  <definedNames>
    <definedName name="_Toc467769473" localSheetId="4">GAU_REPORTE!#REF!</definedName>
    <definedName name="acumula" localSheetId="4">[1]Listas!$B$36:$B$40</definedName>
    <definedName name="acumula">Listas!$B$36:$B$40</definedName>
    <definedName name="_xlnm.Print_Area" localSheetId="3">HM_GAU!$B$1:$Q$86</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Tabla10[Gobernanza]</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HM_GAU!$1:$7</definedName>
    <definedName name="Transformación">Tabla9[Transformación]</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42" i="6" l="1"/>
  <c r="AA42" i="6"/>
  <c r="F25" i="6"/>
  <c r="AF43" i="6"/>
  <c r="AF44" i="6"/>
  <c r="AF45" i="6"/>
  <c r="AF46" i="6"/>
  <c r="AF47" i="6"/>
  <c r="AF48" i="6"/>
  <c r="AF49" i="6"/>
  <c r="AA43" i="6"/>
  <c r="AA44" i="6"/>
  <c r="AA45" i="6"/>
  <c r="AA46" i="6"/>
  <c r="AA47" i="6"/>
  <c r="AA48" i="6"/>
  <c r="AA49" i="6"/>
  <c r="V43" i="6"/>
  <c r="V44" i="6"/>
  <c r="V45" i="6"/>
  <c r="V46" i="6"/>
  <c r="V47" i="6"/>
  <c r="V48" i="6"/>
  <c r="V49" i="6"/>
  <c r="V42" i="6"/>
  <c r="V51" i="6" s="1"/>
  <c r="Q43" i="6"/>
  <c r="Q44" i="6"/>
  <c r="Q45" i="6"/>
  <c r="Q46" i="6"/>
  <c r="Q47" i="6"/>
  <c r="Q48" i="6"/>
  <c r="Q49" i="6"/>
  <c r="Q42" i="6"/>
  <c r="Q51" i="6" s="1"/>
  <c r="Z69" i="6"/>
  <c r="Y69" i="6"/>
  <c r="X69" i="6"/>
  <c r="AA68" i="6"/>
  <c r="AA67" i="6"/>
  <c r="AA66" i="6"/>
  <c r="AA65" i="6"/>
  <c r="AA64" i="6"/>
  <c r="AA63" i="6"/>
  <c r="AA62" i="6"/>
  <c r="AA61" i="6"/>
  <c r="V69" i="6"/>
  <c r="U69" i="6"/>
  <c r="T69" i="6"/>
  <c r="W68" i="6"/>
  <c r="W67" i="6"/>
  <c r="W66" i="6"/>
  <c r="W65" i="6"/>
  <c r="W64" i="6"/>
  <c r="W63" i="6"/>
  <c r="W62" i="6"/>
  <c r="W61" i="6"/>
  <c r="S61" i="6"/>
  <c r="R69" i="6"/>
  <c r="Q69" i="6"/>
  <c r="P69" i="6"/>
  <c r="S68" i="6"/>
  <c r="S67" i="6"/>
  <c r="S66" i="6"/>
  <c r="S65" i="6"/>
  <c r="S64" i="6"/>
  <c r="S63" i="6"/>
  <c r="S62" i="6"/>
  <c r="M69" i="6"/>
  <c r="N69" i="6"/>
  <c r="L69" i="6"/>
  <c r="O69" i="6" s="1"/>
  <c r="O68" i="6"/>
  <c r="O62" i="6"/>
  <c r="O63" i="6"/>
  <c r="O64" i="6"/>
  <c r="O65" i="6"/>
  <c r="O66" i="6"/>
  <c r="O67" i="6"/>
  <c r="O61" i="6"/>
  <c r="I62" i="6"/>
  <c r="J62" i="6"/>
  <c r="I63" i="6"/>
  <c r="J63" i="6"/>
  <c r="I64" i="6"/>
  <c r="J64" i="6"/>
  <c r="I65" i="6"/>
  <c r="J65" i="6"/>
  <c r="I66" i="6"/>
  <c r="J66" i="6"/>
  <c r="I67" i="6"/>
  <c r="J67" i="6"/>
  <c r="I68" i="6"/>
  <c r="J68" i="6"/>
  <c r="J61" i="6"/>
  <c r="I61" i="6"/>
  <c r="C68" i="6"/>
  <c r="C62" i="6"/>
  <c r="C63" i="6"/>
  <c r="C64" i="6"/>
  <c r="C65" i="6"/>
  <c r="C66" i="6"/>
  <c r="C67" i="6"/>
  <c r="C61" i="6"/>
  <c r="AC51" i="6"/>
  <c r="X51" i="6"/>
  <c r="S51" i="6"/>
  <c r="J50" i="6"/>
  <c r="N51" i="6"/>
  <c r="I14" i="6"/>
  <c r="Q13" i="6"/>
  <c r="C16" i="6"/>
  <c r="AK14" i="6"/>
  <c r="AB14" i="6"/>
  <c r="R14" i="6"/>
  <c r="AF51" i="6" l="1"/>
  <c r="W69" i="6"/>
  <c r="AA51" i="6"/>
  <c r="S69" i="6"/>
  <c r="H68" i="6"/>
  <c r="G68" i="6"/>
  <c r="K68" i="6" s="1"/>
  <c r="H62" i="6"/>
  <c r="G62" i="6"/>
  <c r="K62" i="6" s="1"/>
  <c r="H63" i="6"/>
  <c r="G63" i="6"/>
  <c r="K63" i="6" s="1"/>
  <c r="H64" i="6"/>
  <c r="G64" i="6"/>
  <c r="K64" i="6" s="1"/>
  <c r="H65" i="6"/>
  <c r="G65" i="6"/>
  <c r="K65" i="6" s="1"/>
  <c r="H66" i="6"/>
  <c r="G66" i="6"/>
  <c r="K66" i="6" s="1"/>
  <c r="H67" i="6"/>
  <c r="G67" i="6"/>
  <c r="K67" i="6" s="1"/>
  <c r="AA69" i="6"/>
  <c r="G61" i="6"/>
  <c r="K61" i="6" s="1"/>
  <c r="H61" i="6"/>
  <c r="AJ13" i="6"/>
  <c r="AA13" i="6" l="1"/>
  <c r="H13" i="6"/>
  <c r="B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<sst xmlns="http://schemas.openxmlformats.org/spreadsheetml/2006/main" count="469" uniqueCount="339">
  <si>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</si>
  <si>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</si>
  <si>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</si>
  <si>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</si>
  <si>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</si>
  <si>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</si>
  <si>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</si>
  <si>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</si>
  <si>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</si>
  <si>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</si>
  <si>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</si>
  <si>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</si>
  <si>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</si>
  <si>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</si>
  <si>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</si>
  <si>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</si>
  <si>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</si>
  <si>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</si>
  <si>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</si>
  <si>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</si>
  <si>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</si>
  <si>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</si>
  <si>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</si>
  <si>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</si>
  <si>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</si>
  <si>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</si>
  <si>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</si>
  <si>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</si>
  <si>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</si>
  <si>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</si>
  <si>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</si>
  <si>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</si>
  <si>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</si>
  <si>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</si>
  <si>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</si>
  <si>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</si>
  <si>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</si>
  <si>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</si>
  <si>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</si>
  <si>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</si>
  <si>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</si>
  <si>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</si>
  <si>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</si>
  <si>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</si>
  <si>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</si>
  <si>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</si>
  <si>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</si>
  <si>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</si>
  <si>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</si>
  <si>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</si>
  <si>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</si>
  <si>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</si>
  <si>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</si>
  <si>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</si>
  <si>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</si>
  <si>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</si>
  <si>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</si>
  <si>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</si>
  <si>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</si>
  <si>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</si>
  <si>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</si>
  <si>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</si>
  <si>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</si>
  <si>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</si>
  <si>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</si>
  <si>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</si>
  <si>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</si>
  <si>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</si>
  <si>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</si>
  <si>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</si>
  <si>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</si>
  <si>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</si>
  <si>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</si>
  <si>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</si>
  <si>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</si>
  <si>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</si>
  <si>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</si>
  <si>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</si>
  <si>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</si>
  <si>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</si>
  <si>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</si>
  <si>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</si>
  <si>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</si>
  <si>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</si>
  <si>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</si>
  <si>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</si>
  <si>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</si>
  <si>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</si>
  <si>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</si>
  <si>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</si>
  <si>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</si>
  <si>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</si>
  <si>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</si>
  <si>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</si>
  <si>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</si>
  <si>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</si>
  <si>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</si>
  <si>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</si>
  <si>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</si>
  <si>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</si>
  <si>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</si>
  <si>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</si>
  <si>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</si>
  <si>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</si>
  <si>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</si>
  <si>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</si>
  <si>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</si>
  <si>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</si>
  <si>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</si>
  <si>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</si>
  <si>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</si>
  <si>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</si>
  <si>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</si>
  <si>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</si>
  <si>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</si>
  <si>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</si>
  <si>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</si>
  <si>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</si>
  <si>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</si>
  <si>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</si>
  <si>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</si>
  <si>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</si>
  <si>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</si>
  <si>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</si>
  <si>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</si>
  <si>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</si>
  <si>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</si>
  <si>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</si>
  <si>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</si>
  <si>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</si>
  <si>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</si>
  <si>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</si>
  <si>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</si>
  <si>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</si>
  <si>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</si>
  <si>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</si>
  <si>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</si>
  <si>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</si>
  <si>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</si>
  <si>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</si>
  <si>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</si>
  <si>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</si>
  <si>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</si>
  <si>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</si>
  <si>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</si>
  <si>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</si>
  <si>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</si>
  <si>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</si>
  <si>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</si>
  <si>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</si>
  <si>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</si>
  <si>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</si>
  <si>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</si>
  <si>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</si>
  <si>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</si>
  <si>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</si>
  <si>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</si>
  <si>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</si>
  <si>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</si>
  <si>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</si>
  <si>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</si>
  <si>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</si>
  <si>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</si>
  <si>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</si>
  <si>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</si>
  <si>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</si>
  <si>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</si>
  <si>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</si>
  <si>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Información_conocimiento</t>
  </si>
  <si>
    <t>Planificación</t>
  </si>
  <si>
    <t>Transformación</t>
  </si>
  <si>
    <t>Gobernanza</t>
  </si>
  <si>
    <t>Corporación Autónoma Regional del Alto Magdalena - CAM</t>
  </si>
  <si>
    <t>a Reportar informacion de los indicadores de calidad ambiental urbana – ICAU de manera periodica</t>
  </si>
  <si>
    <t>a Incorporar e implementar las metas de la economia circular en los instrumentos de planificacion de las ciudades</t>
  </si>
  <si>
    <t>a Ciudades Biodiversas y Resilientes - CBR</t>
  </si>
  <si>
    <t>a Formular actualizar e implementar el modelo de gobernanza ambiental urbano-regional</t>
  </si>
  <si>
    <t>Corporación Autónoma Regional de Cundinamarca – CAR</t>
  </si>
  <si>
    <t xml:space="preserve">b Gestionar el desarrollo y publicacion de documentos tecnicos en temas ambientales urbanos </t>
  </si>
  <si>
    <t>b Desarrollar monitoreo de calidad del aire inventarios de emisiones y modelizacion</t>
  </si>
  <si>
    <t>b Áreas de conservacion de la biodiversidad local</t>
  </si>
  <si>
    <t>b Impulsar y apoyar procesos transversales de educacion ambiental y ciencia participativa que involucren a los distintos actores sociales en un contexto urbano-regional cuyos contenidos se centren en una cultura de la sostenibilidad urbana con enfasis en los temas estrategicos planteados en la politica de gestion ambiental urbana</t>
  </si>
  <si>
    <t>Corporación Autónoma Regional del Canal del Dique – CARDIQUE</t>
  </si>
  <si>
    <t>c Promover la participacion de los ciudadanos entes territoriales y los actores sociales en mecanismos de gestion del conocimiento sobre gestion ambiental urbana</t>
  </si>
  <si>
    <t>c Diseñar socializar e implementar la plataforma Ecobarrios-Colombia</t>
  </si>
  <si>
    <t>c  Hidricas Urbanas</t>
  </si>
  <si>
    <t>Corporación Autónoma Regional de Sucre – CARSUCRE</t>
  </si>
  <si>
    <t>d Identificar transferir e implementar soluciones para la gestion ambiental urbana basadas en la investigacion y análisis de temas estrategicos y relevantes</t>
  </si>
  <si>
    <t>d Identificar prioridades de conservacion para las áreas urbanas y la estructura ecologica regional con enfoque en áreas urbanas y de conectividad</t>
  </si>
  <si>
    <t>d Economia circular urbana y consumo sostenible</t>
  </si>
  <si>
    <t>Corporación Autónoma Regional de Santander – CAS</t>
  </si>
  <si>
    <t>e Promover la participacion de los ciudadanos en el programa de transferencia de conocimiento e intercambio de buenas prácticas metodologicas y modelos de gestion ambiental urbana</t>
  </si>
  <si>
    <t>e Desarrollar incentivos de conservacion y manejo sostenible de áreas urbanas</t>
  </si>
  <si>
    <t>e Adaptacion y mitigacion del cambio climático y gestion de riesgo a escala urbano-regional</t>
  </si>
  <si>
    <t>Corporación para el Desarrollo Sostenible del Norte y el Oriente Amazónico – CDA</t>
  </si>
  <si>
    <t>f Desarrollar proyectos piloto para implementar resultados de las investigaciones</t>
  </si>
  <si>
    <t>f Implementar estrategias de conservacion y uso sostenible de los recursos naturales renovables que conformen la base natural</t>
  </si>
  <si>
    <t>f Asentamientos humanos y expansion urbana</t>
  </si>
  <si>
    <t>Corporación Autónoma Regional para la Defensa de la Meseta de Bucaramanga – CDMB</t>
  </si>
  <si>
    <t>g Fortalecer la capacidad institucional para el control y seguimiento de la Calidad Ambienta</t>
  </si>
  <si>
    <t>g Promover orientar y acompañar la gestion ambiental del espacio público efectivo urbano</t>
  </si>
  <si>
    <t>g Seguridad alimentaria sostenible</t>
  </si>
  <si>
    <t>Corporación Autónoma Regional para el Desarrollo Sostenible del Chocó – CODECHOCÓ</t>
  </si>
  <si>
    <t>h Asesorar a los entes territoriales en la inclusion del componente ambiental urbano en los procesos de planificacion y ordenamiento territorial incluyendo el establecimiento de determinantes ambientales aplicables al medio transformado</t>
  </si>
  <si>
    <t>h. Espacio público, infraestructura verde urbana y/o cobertura vegetal urbana</t>
  </si>
  <si>
    <t>Corporación para el Desarrollo Sostenible del Archipiélago de San Andrés, Providencia y Santa Catalina – CORALINA</t>
  </si>
  <si>
    <t>i. Edificaciones sostenibles</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</si>
  <si>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</si>
  <si>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</si>
  <si>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</si>
  <si>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</si>
  <si>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</si>
  <si>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</si>
  <si>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</si>
  <si>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</si>
  <si>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</si>
  <si>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</si>
  <si>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</si>
  <si>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</si>
  <si>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</si>
  <si>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</si>
  <si>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</si>
  <si>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</si>
  <si>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</si>
  <si>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</si>
  <si>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</si>
  <si>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</si>
  <si>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</si>
  <si>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</si>
  <si>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</si>
  <si>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</si>
  <si>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</si>
  <si>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</si>
  <si>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</si>
  <si>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</si>
  <si>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</si>
  <si>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</si>
  <si>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</si>
  <si>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Asuntos Ambientales Sectorial y Urbana.</t>
  </si>
  <si>
    <t>info@minambiente.gov.co 
Daasu@minambiente.gov.co</t>
  </si>
  <si>
    <t>No aplica</t>
  </si>
  <si>
    <t xml:space="preserve">Avance en la ejecución de acciones de gestión ambiental urbana     </t>
  </si>
  <si>
    <t>3.14</t>
  </si>
  <si>
    <t>Es el porcentaje de avance en la ejecución de las acciones relacionadas con la gestión ambiental urbana, que lideran las Corporaciones Autónomas Regionales y de Desarrollo Sostenible en el marco de su Plan de Acción Cuatrienal y Autoridades Ambientales Urbanas (cuando aplique).
Finalidad / Propósito:
El indicador mide el cumplimiento de las metas que la autoridad ambiental se ha propuesto alcanzar en su plan de acción cuatrienal con relación a la gestión ambiental urbana. De esta manera, contribuye a la ejecución, a nivel regional y local, de la Política de Gestión Ambiental Urbana, para ello la autoridad ambiental deberá ejecutar como mínimo una acción de cada uno de los 4 componentes de la Política.</t>
  </si>
  <si>
    <t>Ley 99 de 1993.</t>
  </si>
  <si>
    <t>Define las funciones del Minambiente confiriendo las obligaciones de: formular las políticas nacionales en relación con el medio ambiente y los recursos naturales renovables, establecer reglas y criterios de ordenamiento ambiental del uso del territorio</t>
  </si>
  <si>
    <t>Ley 2476 de 2025.</t>
  </si>
  <si>
    <t>Por medio del cual se fortalece la adaptación al cambio climático y la gestión del riesgo en Colombia a través de ciudades y centros urbanos verdes, biodiversos y resilientes. (Ley de ciudades verdes)</t>
  </si>
  <si>
    <t>Decreto 1076 de 2015</t>
  </si>
  <si>
    <t>Decreto único del sector ambiente y Desarrollo Sostenible</t>
  </si>
  <si>
    <t>Decreto 1077 de 2015</t>
  </si>
  <si>
    <t>Decreto Único del sector Vivienda, Ciudad y Territorio / Espacio público / Estructura Ecológica Principal / Servicios Públicos</t>
  </si>
  <si>
    <t>Resolución 0431 de 2020</t>
  </si>
  <si>
    <t>Plan Integral de Gestión de Cambio Climático Sectorial – PIGCCS, del Sector Vivienda, Ciudad y Territorio.</t>
  </si>
  <si>
    <t>Documentos de referencia:
Política de Gestión Ambiental Urbana (2025).
Política Nacional de Educación Ambiental (2026)
Política Nacional para la Gestión Integral del Recurso Hídrico (2010 – 2022)
Política Nacional de Cambio Climático 2017
CONPES 3718 de 2012, Espacio público.
Política para la Gestión Integral de la Biodiversidad y sus servicios ecosistémicos. 2012
CONPES 3819 de 2014. Política nacional para consolidar el sistema de ciudades en Colombia
CONPES 3874 de 2016. Política nacional para la gestión integral de residuos sólidos
CONPES 3943 de 2018, política para el mejoramiento de la calidad del aire
Estrategia Nacional de Economía Circular
Estrategia Nacional de Calidad del Aire, 2019.
Circular 8000-2-344415 de 2013, ICAU.</t>
  </si>
  <si>
    <t>2.5.1. Otra  Cuál</t>
  </si>
  <si>
    <t>Informe integral de avance en la ejecución del Plan de Acción Cuatrienal de las Corporaciones Autónomas Regionales y de Desarrollo Sostenible.
Informes de las Autoridades Ambientales Urbanas (cuando aplique).</t>
  </si>
  <si>
    <t>Indicadores Mínimos de Gestión de las Corporaciones Autónomas Regionales y de Desarrollo Sostenible.</t>
  </si>
  <si>
    <t>60 días</t>
  </si>
  <si>
    <t>Corporaciones Autónomas Regionales y de Desarrollo Sostenible.
Autoridades Ambientales Urbanas (cuando aplique).</t>
  </si>
  <si>
    <r>
      <t xml:space="preserve">Al inicio de cada período administrativo de los Planes de Acción Corporativos (PAC), es indispensable establecer con claridad el estado inicial y los antecedentes institucionales en la ejecución de las acciones de gestión ambiental urbana. Por lo tanto, se parte de una </t>
    </r>
    <r>
      <rPr>
        <b/>
        <sz val="10"/>
        <rFont val="Arial Narrow"/>
        <family val="2"/>
      </rPr>
      <t>línea base</t>
    </r>
    <r>
      <rPr>
        <sz val="10"/>
        <rFont val="Arial Narrow"/>
        <family val="2"/>
      </rPr>
      <t xml:space="preserve"> que corresponde al balance de gestión del cuatrienio anterior, registrando el número total de acciones programadas frente a aquellas que lograron un 100% de ejecución física, así:</t>
    </r>
  </si>
  <si>
    <r>
      <t xml:space="preserve">El indicador </t>
    </r>
    <r>
      <rPr>
        <b/>
        <sz val="10"/>
        <rFont val="Arial Narrow"/>
        <family val="2"/>
      </rPr>
      <t xml:space="preserve">Avance en la ejecución de acciones de gestión ambiental urbana (ETAGAUt ) </t>
    </r>
    <r>
      <rPr>
        <sz val="10"/>
        <rFont val="Arial Narrow"/>
        <family val="2"/>
      </rPr>
      <t xml:space="preserve"> es un porcentaje ponderado de ejecución física del conjunto de acciones programadas en materia de gestión ambiental urbana durante el período t. Evalúa el progreso físico de cada acción respecto a su meta en el tiempo t, utilizando ponderadores asignados de manera autónoma por las Autoridades Ambientales con base en la representatividad presupuestal de cada acción.
</t>
    </r>
    <r>
      <rPr>
        <b/>
        <sz val="10"/>
        <rFont val="Arial Narrow"/>
        <family val="2"/>
      </rPr>
      <t>ETAGAUt = [a( EAGAU1t ) + b( EAGAU 2t ) + ···+ z( EACAUnt )]</t>
    </r>
    <r>
      <rPr>
        <sz val="10"/>
        <rFont val="Arial Narrow"/>
        <family val="2"/>
      </rPr>
      <t xml:space="preserve">
Donde:
ETAGAUit=Avance en la ejecución de acciones de gestión ambiental urbana en el tiempo t.
EAGAU1t  = Porcentaje de ejecución física de las acción 1 relacionada con la gestión ambiental urbana, en el tiempo t. 
EAGAU2t  = Porcentaje de ejecución física de las acción 2 relacionada con la gestión ambiental urbana, en el tiempo t. 
EAGAUnt  = Porcentaje de ejecución física de las acción n relacionada con la gestión ambiental urbana, en el tiempo t. 
a = ponderador de EAGAU1.
b = ponderador de EAGAU2• 
z = ponderador de EAGAUn.
a + b + c+...+z = 100.
</t>
    </r>
    <r>
      <rPr>
        <b/>
        <sz val="10"/>
        <rFont val="Arial Narrow"/>
        <family val="2"/>
      </rPr>
      <t>Nota:</t>
    </r>
    <r>
      <rPr>
        <sz val="10"/>
        <rFont val="Arial Narrow"/>
        <family val="2"/>
      </rPr>
      <t xml:space="preserve"> los ponderadores de las acciones serán definidos por las Autoridades Ambientales, teniendo en cuenta el presupuesto asignado para cada una de ellas. Por su parte, la ejecución de cada acción corresponde a la ejecución presupuesta de la acción (compromisos / presupuesto definitivo).
</t>
    </r>
  </si>
  <si>
    <t>Nota: La autoridad ambiental debe por lo menos reportar una acción de cada temática. Inserte tantas filas como requiera																														
(a) Nombre de la acción, actividad o proyecto en el Plan de Acción de la Corporación.																														
(*) La ejecución de cada acción está asociada a la recepción de productos. Por lo tanto el avance físico solicitado se calcula con la siguiente relación ((Ejecutado/meta)*100).																														
(**) La ponderación de cada acción será definida por la autoridad ambiental, teniendo en cuenta el presupuesto asignado para cada una de ellas.</t>
  </si>
  <si>
    <r>
      <rPr>
        <b/>
        <sz val="10"/>
        <rFont val="Arial Narrow"/>
        <family val="2"/>
      </rPr>
      <t>Indicador complementario:</t>
    </r>
    <r>
      <rPr>
        <sz val="10"/>
        <rFont val="Arial Narrow"/>
        <family val="2"/>
      </rPr>
      <t xml:space="preserve">
Ejecución presupuestal de acciones relacionadas con la gestión ambiental urbana</t>
    </r>
  </si>
  <si>
    <r>
      <t xml:space="preserve">Donde:
</t>
    </r>
    <r>
      <rPr>
        <b/>
        <sz val="10"/>
        <rFont val="Arial Narrow"/>
        <family val="2"/>
      </rPr>
      <t>EPEAGAU_t=</t>
    </r>
    <r>
      <rPr>
        <sz val="10"/>
        <rFont val="Arial Narrow"/>
        <family val="2"/>
      </rPr>
      <t xml:space="preserve"> Ejecución presupuestal de acciones en gestión ambiental urbana en el año t,  expresada en porcentaje 
</t>
    </r>
    <r>
      <rPr>
        <b/>
        <sz val="10"/>
        <rFont val="Arial Narrow"/>
        <family val="2"/>
      </rPr>
      <t xml:space="preserve">OBAGAUit= </t>
    </r>
    <r>
      <rPr>
        <sz val="10"/>
        <rFont val="Arial Narrow"/>
        <family val="2"/>
      </rPr>
      <t xml:space="preserve">Obligaciones correspondientes a la acción i relacionada con la gestión ambiental urbana, en el año t
</t>
    </r>
    <r>
      <rPr>
        <b/>
        <sz val="10"/>
        <rFont val="Arial Narrow"/>
        <family val="2"/>
      </rPr>
      <t>PDAGAUit=</t>
    </r>
    <r>
      <rPr>
        <sz val="10"/>
        <rFont val="Arial Narrow"/>
        <family val="2"/>
      </rPr>
      <t xml:space="preserve"> Presupuesto definitivo asignado a la acción i relacionada con la gestión ambiental urbana, en el año t
</t>
    </r>
    <r>
      <rPr>
        <b/>
        <sz val="10"/>
        <rFont val="Arial Narrow"/>
        <family val="2"/>
      </rPr>
      <t xml:space="preserve">n= </t>
    </r>
    <r>
      <rPr>
        <sz val="10"/>
        <rFont val="Arial Narrow"/>
        <family val="2"/>
      </rPr>
      <t xml:space="preserve">Número total de acciones de gestión ambiental urbana programadas en el año t.
</t>
    </r>
    <r>
      <rPr>
        <b/>
        <sz val="10"/>
        <rFont val="Arial Narrow"/>
        <family val="2"/>
      </rPr>
      <t xml:space="preserve">i= </t>
    </r>
    <r>
      <rPr>
        <sz val="10"/>
        <rFont val="Arial Narrow"/>
        <family val="2"/>
      </rPr>
      <t xml:space="preserve">Acción de gestión ambiental urbana específica (i = 1, 2, 3,...., n).
</t>
    </r>
    <r>
      <rPr>
        <b/>
        <sz val="10"/>
        <rFont val="Arial Narrow"/>
        <family val="2"/>
      </rPr>
      <t>t=</t>
    </r>
    <r>
      <rPr>
        <sz val="10"/>
        <rFont val="Arial Narrow"/>
        <family val="2"/>
      </rPr>
      <t xml:space="preserve"> Año o período de evaluación.</t>
    </r>
  </si>
  <si>
    <r>
      <rPr>
        <b/>
        <sz val="10"/>
        <rFont val="Arial Narrow"/>
        <family val="2"/>
      </rPr>
      <t>Notas: I</t>
    </r>
    <r>
      <rPr>
        <sz val="10"/>
        <rFont val="Arial Narrow"/>
        <family val="2"/>
      </rPr>
      <t>nserte tantas filas como requiera
(a) Nombre de la acción, actividad o proyecto en el Plan de Acción de la Corporación.
(**) Avance de ejecución presupuestal= Obligación / Ppto Def.</t>
    </r>
  </si>
  <si>
    <t>2.13.1. Otra Cuál?</t>
  </si>
  <si>
    <t>Jurisdicción Autoridad Ambiental</t>
  </si>
  <si>
    <t xml:space="preserve">
Gestión Ambiental Urbana
</t>
  </si>
  <si>
    <t>La gestión ambiental urbana se refiere a la "gestión de los recursos naturales renovables y los problemas ambientales urbanos y sus efectos en la región o regiones vecinas. La gestión ambiental urbana es una acción conjunta entre el Estado y los actores sociales, que se articula con la gestión territorial, las políticas ambientales y las políticas o planes sectoriales que tienen relación o afectan el medio ambiente en el ámbito urbano regional. Esta gestión, demanda el uso selectivo y combinado de herramientas jurídicas, de planeación, técnicas, económicas, financieras y administrativas para lograr la protección y funcionamiento de los ecosistemas y el mejoramiento de la calidad de vida de la población, dentro de un marco de ciudad sostenible" (Política de Gestión Ambiental Urbana).
La gestión ambiental urbana se centra en dos ejes principales:
l) La gestión ambiental de los componentes constitutivos del medio ambiente, comúnmente denominados recursos naturales: agua (en cualquier estado), atmósfera (troposfera y estratosfera), suelo y subsuelo, biodiversidad (ecosistemas, especies, recursos genéticos), fuentes primarias de energía no agotable y paisaje.
2) La gestión ambiental de los problemas ambientales, entendida como la gestión sobre los elementos o factores que interactúan e inciden sobre el ambiente en las áreas urbanas, entre los cuales se pueden mencionar: factores que ocasionan contaminación y deterioro de  los recursos naturales renovables; factores que ocasionan pérdida o deterioro de la biodiversidad; factores que ocasionan pérdida o deterioro del espacio público y del paisaje; inadecuada gestión y disposición de residuos sólidos, líquidos y gaseosos; uso ineficiente de la energía y falta de uso de fuentes no convencionales de energía; riesgos de origen natural y antrópico; pasivos ambientales, patrones insostenibles de ocupación del territorio, patrones insostenibles de producción y consumo; baja o falta de conciencia y cultura ambiental de la población de las áreas urbanas; pérdida de valores socio - culturales de la población urbana, que puede llevar a la pérdida de su identidad cultural y en consecuencia de su sentido de pertenencia del entorno; e insuficiente respuesta institucional del SINA, en términos de escasos niveles de coordinación y baja capacidad técnica y operativa para atender la problemática urbana.
De igual manera a partir de un análisis del contexto urbano-regional en Colombia y con el propósito central de generar una sólida transformación integral orientada a un efectivo desarrollo urbano sostenible en Colombia se plantean las siguientes premisas conceptuales:
• Colombia es un país cuyas ciudades se asientan en un territorio megadiverso. 
• Las redes ecológicas identificadas en la estructura ecológica hacen parte de la base natural que sustenta un desarrollo urbano sostenible. Y en esta perspectiva, la biodiversidad y los servicios ecosistémicos, que benefician a la gente, tienen un papel central en la ruta de transformación hacia ciudades sostenibles. 
• El ordenamiento ambiental de las ciudades precisa un enfoque urbano-regional. 
• Se requiere una transición socio-ecológica hacia la sostenibilidad urbano regional.
• Una gobernanza participativa es esencial para mejorar la calidad ambiental y avanzar hacia ciudades sostenibles y resilientes. 
• La gestión ambiental urbana debe ser integral.</t>
  </si>
  <si>
    <r>
      <t xml:space="preserve">Cabe aclarar que la gestión para el manejo de estos recursos, elementos y factores en las áreas urbanas involucra, de manera diferenciada, a las autoridades ambientales: (Corporaciones autónomas regionales y de desarrollo sostenible); Grandes Centros Urbanos a que se refiere el artículo 66 de la Ley 99 de 1993, a los establecimientos públicos de que trata del artículo 13 de la Ley 768 de 2003; el artículo 124 de la Ley 1617 de 2013; las áreas metropolitanas a que se refiere el literal J del artículo 7 de la Ley 1625 de 2013 y a los entes territoriales, dentro de su respectivo marco de competencias y jurisdicción.
Dicha gestión se realiza en el marco de la Política Ambiental Urbana. En tal sentido, las principales temáticas en gestión ambiental urbana en las que tienen competencia las Autoridades Ambientales son:
1) Información y conocimiento
2) Planificación
3) Transformación
4) Gobernanza
Las principales acciones relacionadas con la gestión ambiental urbana y sus pilares son las siguientes y los cuales son objeto de reporte anual de por lo menos de una acción de cada componente en el presente indicador :  
</t>
    </r>
    <r>
      <rPr>
        <b/>
        <sz val="10"/>
        <color rgb="FF000000"/>
        <rFont val="Arial Narrow"/>
        <family val="2"/>
      </rPr>
      <t xml:space="preserve">1) Información y conocimiento </t>
    </r>
    <r>
      <rPr>
        <sz val="10"/>
        <color rgb="FF000000"/>
        <rFont val="Arial Narrow"/>
        <family val="2"/>
      </rPr>
      <t xml:space="preserve">
a. Reportar información de los indicadores de calidad ambiental urbana – ICAU de manera periódica.
b. Gestionar el desarrollo y publicación de documentos técnicos en temas ambientales urbanos. 
c. Promover la participación de los ciudadanos, entes territoriales y los actores sociales en mecanismos de gestión del conocimiento sobre gestión ambiental urbana.
d. Identificar, transferir e implementar soluciones para la gestión ambiental urbana basadas en la investigación y análisis de temas estratégicos y relevantes.
e. Promover la participación de los ciudadanos en el programa de transferencia de conocimiento e intercambio de buenas prácticas, metodológicas y modelos de gestión ambiental urbana.
f. Desarrollar proyectos piloto para implementar resultados de las investigaciones.
g. Fortalecer la capacidad institucional para el control y seguimiento de la Calidad Ambiental</t>
    </r>
  </si>
  <si>
    <r>
      <rPr>
        <b/>
        <sz val="10"/>
        <color rgb="FF000000"/>
        <rFont val="Arial Narrow"/>
        <family val="2"/>
      </rPr>
      <t>2)	Planificación</t>
    </r>
    <r>
      <rPr>
        <sz val="10"/>
        <color rgb="FF000000"/>
        <rFont val="Arial Narrow"/>
        <family val="2"/>
      </rPr>
      <t xml:space="preserve">
a.	Incorporar e implementar las metas de la economía circular en los instrumentos de planificación de las ciudades.
b.	Desarrollar monitoreo de calidad del aire, inventarios de emisiones y modelización.
c.	Diseñar, socializar e implementar la plataforma Ecobarrios-Colombia.
d.	Identificar prioridades de conservación para las áreas urbanas y la estructura ecológica regional con enfoque en áreas urbanas y de conectividad.
e.	Desarrollar incentivos de conservación y manejo sostenible de áreas urbanas.
f.	Implementar estrategias de conservación y uso sostenible de los recursos naturales renovables que conformen la base natural.
g.	Promover, orientar y acompañar la gestión ambiental del espacio público efectivo urbano.
h.	Asesorar a los entes territoriales en la inclusión del componente ambiental urbano en los procesos de planificación y ordenamiento territorial, incluyendo el establecimiento de determinantes ambientales aplicables al medio transformado.
</t>
    </r>
    <r>
      <rPr>
        <b/>
        <sz val="10"/>
        <color rgb="FF000000"/>
        <rFont val="Arial Narrow"/>
        <family val="2"/>
      </rPr>
      <t xml:space="preserve">3)	Transformación
</t>
    </r>
    <r>
      <rPr>
        <sz val="10"/>
        <color rgb="FF000000"/>
        <rFont val="Arial Narrow"/>
        <family val="2"/>
      </rPr>
      <t>a.	Ciudades Biodiversas y Resilientes - CBR
•	Formular e implementar proyectos en el marco de los temas estratégicos de las CBR.
•	Desarrollar, divulgar y posicionar un mecanismo de gestión ambiental urbana articulado con el desarrollo de los pilares de la iniciativa de CBR.
b.	Áreas de conservación de la biodiversidad local
•	Elaborar un inventario nacional del número de áreas de conservación local formalizadas en el ámbito urbano-regional para ciudades cuya población supere los 100.000 habitantes.
•	Identificar potenciales OMEC locales e impulsar su delimitación, nominación y registro.
•	Identificar potenciales áreas de conservación local e impulsar su delimitación y declaración.
c.	Rondas Hídricas Urbanas
•	Priorizar las corrientes hídricas urbanas a acotar.
•	Acotar las rondas hídricas urbanas priorizadas</t>
    </r>
  </si>
  <si>
    <t>d.	Economía circular urbana y consumo sostenible
•	Consolidar base de datos de proyectos integrales de economía circular a nivel urbano.
•	Identificar potenciales proyectos integrales de economía circular a nivel urbano.
•	Implementar proyectos integrales de economía circular a nivel urbano. (Se entiende como proyecto integral aquel que articula al menos dos de las líneas de acción establecidas en la Estrategia Nacional de Economía Circular -ENEC.)
e.	Adaptación y mitigación del cambio climático y gestión de riesgo a escala urbano-regional
•	Apoyar a los entes territoriales en la elaboración de mapas regionales y municipales de riesgos de origen natural y antrópico mediante el aporte de la línea base de información ambiental correspondiente.
•	Aportar la información ambiental para la formulación de planes municipales, subregionales (cuencas) y regionales de riesgos.
•	Apoyar a los entes territoriales en la implementación de programas y proyectos del plan de gestión integral de riesgos de acuerdo con sus competencias institucionales, como la reglamentación de usos del suelo con fines preventivos y de mitigación de riesgos y acompañar a los entes territoriales en la incorporación del riesgo en los planes de desarrollo y de inversión, en el control, monitoreo y seguimiento de inversiones públicas en materia de gestión del riesgo y en la identificación y difusión de prácticas para la reducción del riesgo.
•	Apoyar la complementación y actualización de los sistemas de observación y alerta temprana para el monitoreo de fenómenos naturales.
f.	Asentamientos humanos y expansión urbana
•	Realizar control y seguimiento a la ocupación y a la consolidación de zonas de desarrollo al interior de las ciudades y zonas de expansión establecidas en los POT
•	Promover el control de procesos de ocupación, intensidad y uso del suelo, en áreas suburbanas de grandes regiones urbanas y áreas metropolitanas.
•	Diseñar estrategias de control de asentamientos humanos en zonas aledañas (zonas de amortiguación) a las áreas destinadas para la provisión de servicios de disposición final de residuos, susceptibles de generar conflictos de uso.
•	Promover acciones para el reconocimiento de las dinámicas urbano regionales de población en los procesos de planificación, en particular los aspectos de migración y movilidad con el fin prevenir y manejar impactos ambientales y fortalecer procesos de gestión ambiental urbano –regional.</t>
  </si>
  <si>
    <r>
      <rPr>
        <sz val="10"/>
        <color rgb="FF000000"/>
        <rFont val="Arial Narrow"/>
        <family val="2"/>
      </rPr>
      <t xml:space="preserve">g.	Seguridad alimentaria sostenible
•      Apoyar la implementación de los lineamientos y criterios ambientales para la gestión sostenible en plazas de mercado y centrales de abasto.
•      Acompañar técnicamente a los entes territoriales en los procesos de articulación para la promoción, incentivo e implementación de la Agricultura Urbana y Periurbana Agroecológica (AUPA) como Solución Basada en la Naturaleza (SbN), orientada al incremento de áreas verdes urbanas (huertas, tejados, jardines) y al aprovechamiento técnico de residuos mediante compostaje, digestoras y pacas biodigestoras (o 'Pacas Silva').
h. Espacio público, infraestructura verde urbana y/o cobertura vegetal urbana
•	Conservar, manejar y restaurar elementos naturales del espacio público urbano: Centrado exclusivamente en los componentes de la estructura ecológica (arbolado urbano, humedales, rondas hídricas, áreas protegidas y zonas verdes), que operan como infraestructura verde bajo la jurisdicción de la Autoridad Ambiental.
•	Prevenir y controlar la afectación ambiental en el espacio público: Evaluando las funciones de control y vigilancia de impactos que degraden los recursos naturales dentro del perímetro urbano (tales como vertimientos ilegales, contaminación acústica o afectación a la fauna y flora urbana).
•	Promover, orientar y acompañar la gestión ambiental del espacio público por parte de las entidades territoriales:: Midiendo el rol de asesoría técnica, la transferencia de lineamientos de sostenibilidad y la concertación de los determinantes ambientales que la Corporación brinda a los municipios y distritos para su planificación.
i. Edificaciones sostenibles
•	Contribuir en la implementación de lineamientos para la construcción sostenible con enfoque regional, aportando en la verificación de la correcta incorporación de criterios de sostenibilidad.
•	Divulgar y posicionar los lineamientos y criterios para la construcción sostenible con enfoque regional (zonas climáticas).
</t>
    </r>
    <r>
      <rPr>
        <b/>
        <sz val="10"/>
        <color rgb="FF000000"/>
        <rFont val="Arial Narrow"/>
        <family val="2"/>
      </rPr>
      <t xml:space="preserve">4) Gobernanza
</t>
    </r>
    <r>
      <rPr>
        <sz val="10"/>
        <color rgb="FF000000"/>
        <rFont val="Arial Narrow"/>
        <family val="2"/>
      </rPr>
      <t xml:space="preserve">
a)	Formular, actualizar e implementar el modelo de gobernanza ambiental urbano-regional.
b)	Impulsar y apoyar procesos transversales de educación ambiental y ciencia participativa que involucren a los distintos actores sociales en un contexto urbano-regional, cuyos contenidos se centren en una cultura de la sostenibilidad urbana con énfasis en los temas estratégicos planteados en la política de gestión ambiental urbana.</t>
    </r>
  </si>
  <si>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</si>
  <si>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</si>
  <si>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</si>
  <si>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Jenny Pilar Beltran Viracacha</t>
  </si>
  <si>
    <t>Profesional Especializado</t>
  </si>
  <si>
    <t>jpbeltranv@minambiente.gov.co</t>
  </si>
  <si>
    <t>Ministerio de Ambiente y Desarrollo Sostenible</t>
  </si>
  <si>
    <t>5.2.  Datos del responsable de la validación de la información en la ficha técnica</t>
  </si>
  <si>
    <t>Yiovani Palechor Mopan</t>
  </si>
  <si>
    <t>Director</t>
  </si>
  <si>
    <t>YPalechor@minambiente.gov.co</t>
  </si>
  <si>
    <t xml:space="preserve">Periodo objeto de reporte: </t>
  </si>
  <si>
    <t>(Hoja metodológica versión 2,00)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</si>
  <si>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</si>
  <si>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</si>
  <si>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</si>
  <si>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</si>
  <si>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</si>
  <si>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</si>
  <si>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</si>
  <si>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</si>
  <si>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</si>
  <si>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NO APLICA</t>
  </si>
  <si>
    <t xml:space="preserve">¿El indicador no se reporta por limitaciones de información disponible? </t>
  </si>
  <si>
    <t>SI SE REPORTA</t>
  </si>
  <si>
    <t xml:space="preserve">Observaciones </t>
  </si>
  <si>
    <r>
      <t xml:space="preserve">Línea Base
</t>
    </r>
    <r>
      <rPr>
        <sz val="12"/>
        <color rgb="FF000000"/>
        <rFont val="Verdana"/>
        <family val="2"/>
      </rPr>
      <t>Total de las acciones programadas y aquellas que se cumplieron al 100% en el cuatrienio anterior.</t>
    </r>
  </si>
  <si>
    <t>Número de acciones relacionadas con gestión ambiental urbana programadas</t>
  </si>
  <si>
    <t xml:space="preserve">Número de acciones relacionadas con gestión ambiental urbana ejecutadas al 100% </t>
  </si>
  <si>
    <t>Temática</t>
  </si>
  <si>
    <t>Acciones relacionadas con gestión ambiental urbana ejecutadas al 100%*</t>
  </si>
  <si>
    <t>*Adicione tantas filas como requiera</t>
  </si>
  <si>
    <t>Cálculo indicador Avance en la ejecución de acciones de gestión ambiental urbana (ETAGAUt )</t>
  </si>
  <si>
    <t>Nombre de acción / proyecto (a)</t>
  </si>
  <si>
    <t>Acción</t>
  </si>
  <si>
    <t>Año 1</t>
  </si>
  <si>
    <t>Año 2</t>
  </si>
  <si>
    <t>Año 3</t>
  </si>
  <si>
    <t>Año 4</t>
  </si>
  <si>
    <t xml:space="preserve">% Ejecución (EAGAUnt)* </t>
  </si>
  <si>
    <t>Ponderación (100%)**</t>
  </si>
  <si>
    <t>Ejecución ponderada (%)</t>
  </si>
  <si>
    <t>% Ejecución*</t>
  </si>
  <si>
    <t>% Ejecución *</t>
  </si>
  <si>
    <t>Total Número de acciones relacionadas con gestión ambiental urbana programadas</t>
  </si>
  <si>
    <t>Avance en la ejecución de acciones de gestión ambiental urbana (ETAGAUt )</t>
  </si>
  <si>
    <t>Nota: La autoridad ambiental debe por lo menos reportar una acción de cada temática. Inserte tantas filas como requiera</t>
  </si>
  <si>
    <t>(a) Nombre de la acción, actividad o proyecto en el Plan de Acción de la Corporación.</t>
  </si>
  <si>
    <t>(*) La ejecución de cada acción esta asociada a la recepción de productos. Por lo tanto el avance fisico solicitado se cálcula con la siguiente relación ((Ejecutado/meta)*100).</t>
  </si>
  <si>
    <t>(**) La ponderación de cada acción será definida por la autoridad ambiental, teniendo en cuenta el presupuesto asignado para cada una de ellas.</t>
  </si>
  <si>
    <t>Indicador complementario:</t>
  </si>
  <si>
    <t>Ejecución presupuestal de acciones relacionadas con la gestión ambiental urbana (utilice tantas filas cuantas sean necesarias)</t>
  </si>
  <si>
    <t>Presupuesto Definitivo</t>
  </si>
  <si>
    <t>Compromisos</t>
  </si>
  <si>
    <t>Obligación</t>
  </si>
  <si>
    <t>Avance presupuestal*</t>
  </si>
  <si>
    <t>Total</t>
  </si>
  <si>
    <r>
      <rPr>
        <b/>
        <sz val="12"/>
        <color rgb="FF000000"/>
        <rFont val="Verdana"/>
        <family val="2"/>
      </rPr>
      <t>Notas</t>
    </r>
    <r>
      <rPr>
        <sz val="12"/>
        <color rgb="FF000000"/>
        <rFont val="Verdana"/>
        <family val="2"/>
      </rPr>
      <t>: Inserte tantas filas como requiera
(a) Nombre de la acción, actividad o proyecto en el Plan de Acción de la Corporación.
(**) Avance de ejecución presupuestal= Obligación / Ppto Def.</t>
    </r>
  </si>
  <si>
    <t>Responsable del reporte de las variables del indicador</t>
  </si>
  <si>
    <t>Nombre del funcionario</t>
  </si>
  <si>
    <t>Correo electrónico</t>
  </si>
  <si>
    <t>Dirección</t>
  </si>
  <si>
    <t xml:space="preserve">Conmutador: +57 6013323821, Whatsapp: +57 3102213891
Línea gratuita nacional: 018000919301
Línea Celular: +57 3133463676											</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</si>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</sst>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b/>
      <sz val="11"/>
      <color rgb="FF00B050"/>
      <name val="Verdana"/>
      <family val="2"/>
    </font>
    <font>
      <b/>
      <sz val="11"/>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sz val="14"/>
      <color rgb="FF000000"/>
      <name val="Verdana"/>
      <family val="2"/>
    </font>
    <font>
      <sz val="10"/>
      <color rgb="FF000000"/>
      <name val="Arial Narrow"/>
      <family val="2"/>
    </font>
    <font>
      <u/>
      <sz val="10"/>
      <color theme="10"/>
      <name val="Arial"/>
      <family val="2"/>
    </font>
    <font>
      <sz val="9"/>
      <color rgb="FF000000"/>
      <name val="Arial Narrow"/>
      <family val="2"/>
    </font>
    <font>
      <sz val="10"/>
      <name val="Arial"/>
      <family val="2"/>
    </font>
    <font>
      <sz val="9"/>
      <color rgb="FF00B050"/>
      <name val="Arial Narrow"/>
      <family val="2"/>
    </font>
    <font>
      <b/>
      <sz val="10"/>
      <color rgb="FF000000"/>
      <name val="Arial Narrow"/>
      <family val="2"/>
    </font>
    <font>
      <sz val="10"/>
      <color rgb="FF000000"/>
      <name val="Arial Narrow"/>
      <family val="2"/>
    </font>
    <font>
      <sz val="10"/>
      <name val="Arial"/>
      <family val="2"/>
    </font>
    <font>
      <b/>
      <u/>
      <sz val="12"/>
      <color rgb="FF000000"/>
      <name val="Verdana"/>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D9D9D9"/>
        <bgColor indexed="64"/>
      </patternFill>
    </fill>
    <fill>
      <patternFill patternType="solid">
        <fgColor rgb="FFE1E1E1"/>
        <bgColor indexed="64"/>
      </patternFill>
    </fill>
  </fills>
  <borders count="9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right/>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medium">
        <color indexed="64"/>
      </top>
      <bottom/>
      <diagonal/>
    </border>
  </borders>
  <cellStyleXfs count="20">
    <xf numFmtId="0" fontId="0" fillId="0" borderId="0"/>
    <xf numFmtId="0" fontId="21" fillId="0" borderId="0" applyNumberFormat="0" applyFill="0" applyBorder="0" applyAlignment="0" applyProtection="0"/>
    <xf numFmtId="0" fontId="4" fillId="0" borderId="0"/>
    <xf numFmtId="0" fontId="13" fillId="0" borderId="0"/>
    <xf numFmtId="0" fontId="22" fillId="0" borderId="0" applyNumberFormat="0" applyFill="0" applyBorder="0" applyAlignment="0" applyProtection="0"/>
    <xf numFmtId="9" fontId="4" fillId="0" borderId="0" applyFont="0" applyFill="0" applyBorder="0" applyAlignment="0" applyProtection="0"/>
    <xf numFmtId="0" fontId="4" fillId="0" borderId="0"/>
    <xf numFmtId="9" fontId="13"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4" fillId="0" borderId="0" applyNumberForma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3" fontId="46" fillId="0" borderId="0" applyFont="0" applyFill="0" applyBorder="0" applyAlignment="0" applyProtection="0"/>
    <xf numFmtId="9" fontId="2" fillId="0" borderId="0" applyFont="0" applyFill="0" applyBorder="0" applyAlignment="0" applyProtection="0"/>
    <xf numFmtId="9" fontId="50" fillId="0" borderId="0" applyFont="0" applyFill="0" applyBorder="0" applyAlignment="0" applyProtection="0"/>
    <xf numFmtId="0" fontId="1" fillId="0" borderId="0"/>
  </cellStyleXfs>
  <cellXfs count="475">
    <xf numFmtId="0" fontId="0" fillId="0" borderId="0" xfId="0"/>
    <xf numFmtId="0" fontId="5" fillId="0" borderId="0" xfId="0" applyFont="1" applyAlignment="1">
      <alignment horizontal="center" vertical="center" wrapText="1"/>
    </xf>
    <xf numFmtId="0" fontId="6" fillId="0" borderId="0" xfId="0" applyFont="1"/>
    <xf numFmtId="0" fontId="0" fillId="0" borderId="0" xfId="0" applyAlignment="1">
      <alignment horizontal="center"/>
    </xf>
    <xf numFmtId="0" fontId="11" fillId="0" borderId="9" xfId="0"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9" xfId="0" applyFont="1" applyBorder="1" applyAlignment="1">
      <alignment vertical="center" wrapText="1"/>
    </xf>
    <xf numFmtId="0" fontId="11" fillId="0" borderId="1" xfId="0" applyFont="1" applyBorder="1" applyAlignment="1">
      <alignment vertical="center" wrapText="1"/>
    </xf>
    <xf numFmtId="0" fontId="11" fillId="0" borderId="6" xfId="0" quotePrefix="1" applyFont="1" applyBorder="1" applyAlignment="1">
      <alignment vertical="center" wrapText="1"/>
    </xf>
    <xf numFmtId="0" fontId="11" fillId="0" borderId="5" xfId="0" quotePrefix="1" applyFont="1" applyBorder="1" applyAlignment="1">
      <alignment vertical="center" wrapText="1"/>
    </xf>
    <xf numFmtId="0" fontId="11" fillId="0" borderId="7" xfId="0" quotePrefix="1" applyFont="1" applyBorder="1" applyAlignment="1">
      <alignment horizontal="left" vertical="center" wrapText="1"/>
    </xf>
    <xf numFmtId="0" fontId="11" fillId="0" borderId="11" xfId="0" quotePrefix="1" applyFont="1" applyBorder="1" applyAlignment="1">
      <alignment horizontal="left" vertical="center" wrapText="1"/>
    </xf>
    <xf numFmtId="0" fontId="11" fillId="0" borderId="12" xfId="0" quotePrefix="1" applyFont="1" applyBorder="1" applyAlignment="1">
      <alignment horizontal="lef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5" fillId="2" borderId="0" xfId="0" applyFont="1" applyFill="1" applyAlignment="1">
      <alignment horizontal="center" vertical="center" wrapText="1"/>
    </xf>
    <xf numFmtId="0" fontId="6" fillId="2" borderId="0" xfId="0" applyFont="1" applyFill="1"/>
    <xf numFmtId="0" fontId="0" fillId="2" borderId="0" xfId="0" applyFill="1"/>
    <xf numFmtId="0" fontId="11" fillId="2" borderId="5" xfId="0"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1" fillId="2" borderId="12" xfId="0" quotePrefix="1" applyFont="1" applyFill="1" applyBorder="1" applyAlignment="1">
      <alignment horizontal="left"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1" fillId="2" borderId="5" xfId="0" applyFont="1" applyFill="1" applyBorder="1" applyAlignment="1">
      <alignment vertical="center" wrapText="1"/>
    </xf>
    <xf numFmtId="0" fontId="11" fillId="0" borderId="32" xfId="0" applyFont="1" applyBorder="1" applyAlignment="1">
      <alignment horizontal="center" vertical="center" wrapText="1"/>
    </xf>
    <xf numFmtId="0" fontId="11"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1" fillId="0" borderId="12" xfId="0" applyFont="1" applyBorder="1" applyAlignment="1">
      <alignment horizontal="center" vertical="center" wrapText="1"/>
    </xf>
    <xf numFmtId="0" fontId="11" fillId="2" borderId="13" xfId="0" applyFont="1" applyFill="1" applyBorder="1" applyAlignment="1">
      <alignment horizontal="center" vertical="center" wrapText="1"/>
    </xf>
    <xf numFmtId="0" fontId="12" fillId="2" borderId="30" xfId="0" applyFont="1" applyFill="1" applyBorder="1" applyAlignment="1">
      <alignment horizontal="left" vertical="center" wrapText="1"/>
    </xf>
    <xf numFmtId="0" fontId="11" fillId="2" borderId="31" xfId="0" applyFont="1" applyFill="1" applyBorder="1" applyAlignment="1">
      <alignment vertical="center" wrapText="1"/>
    </xf>
    <xf numFmtId="0" fontId="11" fillId="2" borderId="38"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2" fillId="2" borderId="31" xfId="0" applyFont="1" applyFill="1" applyBorder="1" applyAlignment="1">
      <alignment horizontal="left" vertical="center" wrapText="1"/>
    </xf>
    <xf numFmtId="0" fontId="11" fillId="2" borderId="29"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3" fillId="6" borderId="0" xfId="0" applyFont="1" applyFill="1"/>
    <xf numFmtId="0" fontId="13" fillId="5" borderId="0" xfId="0" applyFont="1" applyFill="1"/>
    <xf numFmtId="0" fontId="11" fillId="0" borderId="28" xfId="0" quotePrefix="1" applyFont="1" applyBorder="1" applyAlignment="1">
      <alignment horizontal="center" vertical="center" wrapText="1"/>
    </xf>
    <xf numFmtId="0" fontId="11" fillId="0" borderId="9" xfId="0" quotePrefix="1" applyFont="1" applyBorder="1" applyAlignment="1">
      <alignment horizontal="center" vertical="center" wrapText="1"/>
    </xf>
    <xf numFmtId="0" fontId="11" fillId="0" borderId="37" xfId="0" quotePrefix="1" applyFont="1" applyBorder="1" applyAlignment="1">
      <alignment horizontal="center" vertical="center" wrapText="1"/>
    </xf>
    <xf numFmtId="0" fontId="11" fillId="0" borderId="56" xfId="0" quotePrefix="1" applyFont="1" applyBorder="1" applyAlignment="1">
      <alignment horizontal="center" vertical="center" wrapText="1"/>
    </xf>
    <xf numFmtId="0" fontId="9" fillId="9" borderId="1" xfId="0" applyFont="1" applyFill="1" applyBorder="1" applyAlignment="1">
      <alignment horizontal="center" vertical="center" wrapText="1"/>
    </xf>
    <xf numFmtId="0" fontId="9" fillId="11" borderId="6" xfId="0" applyFont="1" applyFill="1" applyBorder="1" applyAlignment="1">
      <alignment vertical="center"/>
    </xf>
    <xf numFmtId="0" fontId="9" fillId="11" borderId="5" xfId="0" applyFont="1" applyFill="1" applyBorder="1" applyAlignment="1">
      <alignment vertical="center"/>
    </xf>
    <xf numFmtId="0" fontId="9" fillId="11" borderId="7" xfId="0" applyFont="1" applyFill="1" applyBorder="1" applyAlignment="1">
      <alignment vertical="center"/>
    </xf>
    <xf numFmtId="0" fontId="9" fillId="11" borderId="3" xfId="0" applyFont="1" applyFill="1" applyBorder="1" applyAlignment="1">
      <alignment vertical="center"/>
    </xf>
    <xf numFmtId="0" fontId="9" fillId="11" borderId="2" xfId="0" applyFont="1" applyFill="1" applyBorder="1" applyAlignment="1">
      <alignment vertical="center"/>
    </xf>
    <xf numFmtId="0" fontId="9" fillId="11" borderId="4" xfId="0" applyFont="1" applyFill="1" applyBorder="1" applyAlignment="1">
      <alignment vertical="center"/>
    </xf>
    <xf numFmtId="0" fontId="9" fillId="11" borderId="8" xfId="0" applyFont="1" applyFill="1" applyBorder="1" applyAlignment="1">
      <alignment vertical="center"/>
    </xf>
    <xf numFmtId="0" fontId="9" fillId="11" borderId="9" xfId="0" applyFont="1" applyFill="1" applyBorder="1" applyAlignment="1">
      <alignment vertical="center"/>
    </xf>
    <xf numFmtId="0" fontId="9" fillId="11" borderId="10" xfId="0" applyFont="1" applyFill="1" applyBorder="1" applyAlignment="1">
      <alignment vertical="center"/>
    </xf>
    <xf numFmtId="0" fontId="9" fillId="9" borderId="13" xfId="0" applyFont="1" applyFill="1" applyBorder="1" applyAlignment="1">
      <alignment horizontal="center" vertical="center" wrapText="1"/>
    </xf>
    <xf numFmtId="0" fontId="9" fillId="9" borderId="35" xfId="0" applyFont="1" applyFill="1" applyBorder="1" applyAlignment="1">
      <alignment horizontal="center" vertical="center" wrapText="1"/>
    </xf>
    <xf numFmtId="0" fontId="11" fillId="0" borderId="0" xfId="0" applyFont="1" applyAlignment="1">
      <alignment horizontal="center" vertical="center" wrapText="1"/>
    </xf>
    <xf numFmtId="0" fontId="11" fillId="2" borderId="0" xfId="0" applyFont="1" applyFill="1" applyAlignment="1">
      <alignment horizontal="center" vertical="center" wrapText="1"/>
    </xf>
    <xf numFmtId="0" fontId="12" fillId="2" borderId="0" xfId="0" applyFont="1" applyFill="1" applyAlignment="1">
      <alignment horizontal="left" vertical="center" wrapText="1"/>
    </xf>
    <xf numFmtId="0" fontId="11" fillId="0" borderId="0" xfId="0" quotePrefix="1" applyFont="1" applyAlignment="1">
      <alignment horizontal="left" vertical="center" wrapText="1"/>
    </xf>
    <xf numFmtId="0" fontId="11" fillId="0" borderId="0" xfId="0" applyFont="1" applyAlignment="1">
      <alignment vertical="center" wrapText="1"/>
    </xf>
    <xf numFmtId="0" fontId="11" fillId="2" borderId="0" xfId="0" quotePrefix="1" applyFont="1" applyFill="1" applyAlignment="1">
      <alignment horizontal="left" vertical="center" wrapText="1"/>
    </xf>
    <xf numFmtId="0" fontId="23" fillId="0" borderId="0" xfId="2" applyFont="1" applyAlignment="1" applyProtection="1">
      <alignment vertical="center" wrapText="1"/>
      <protection locked="0"/>
    </xf>
    <xf numFmtId="0" fontId="25" fillId="0" borderId="0" xfId="2" applyFont="1" applyAlignment="1" applyProtection="1">
      <alignment vertical="center"/>
      <protection locked="0"/>
    </xf>
    <xf numFmtId="0" fontId="26" fillId="0" borderId="0" xfId="2" applyFont="1" applyAlignment="1" applyProtection="1">
      <alignment vertical="center"/>
      <protection locked="0"/>
    </xf>
    <xf numFmtId="0" fontId="30" fillId="0" borderId="0" xfId="4" applyFont="1" applyFill="1" applyBorder="1" applyAlignment="1" applyProtection="1">
      <alignment vertical="center"/>
      <protection locked="0"/>
    </xf>
    <xf numFmtId="0" fontId="26" fillId="0" borderId="0" xfId="2" applyFont="1" applyAlignment="1" applyProtection="1">
      <alignment horizontal="center" vertical="center"/>
      <protection locked="0"/>
    </xf>
    <xf numFmtId="0" fontId="39" fillId="0" borderId="0" xfId="12" applyFont="1" applyAlignment="1" applyProtection="1">
      <alignment vertical="center"/>
      <protection locked="0"/>
    </xf>
    <xf numFmtId="14" fontId="28" fillId="0" borderId="0" xfId="7" applyNumberFormat="1" applyFont="1" applyFill="1" applyBorder="1" applyAlignment="1" applyProtection="1">
      <alignment vertical="center" wrapText="1"/>
      <protection locked="0"/>
    </xf>
    <xf numFmtId="0" fontId="45" fillId="0" borderId="0" xfId="6" applyFont="1" applyAlignment="1">
      <alignment horizontal="left" vertical="top" wrapText="1"/>
    </xf>
    <xf numFmtId="0" fontId="13" fillId="0" borderId="0" xfId="0" applyFont="1"/>
    <xf numFmtId="9" fontId="28" fillId="0" borderId="0" xfId="7" applyFont="1" applyFill="1" applyBorder="1" applyAlignment="1">
      <alignment horizontal="center" vertical="center" wrapText="1"/>
    </xf>
    <xf numFmtId="9" fontId="28" fillId="0" borderId="0" xfId="17" applyFont="1" applyFill="1" applyBorder="1" applyAlignment="1">
      <alignment horizontal="center" vertical="center" wrapText="1"/>
    </xf>
    <xf numFmtId="9" fontId="28" fillId="0" borderId="0" xfId="17" applyFont="1" applyFill="1" applyBorder="1" applyAlignment="1">
      <alignment horizontal="center" vertical="top" wrapText="1"/>
    </xf>
    <xf numFmtId="0" fontId="28" fillId="0" borderId="0" xfId="17" applyNumberFormat="1" applyFont="1" applyFill="1" applyBorder="1" applyAlignment="1">
      <alignment horizontal="center" vertical="center" wrapText="1"/>
    </xf>
    <xf numFmtId="0" fontId="27" fillId="0" borderId="0" xfId="2" applyFont="1" applyAlignment="1">
      <alignment horizontal="left" vertical="center" wrapText="1"/>
    </xf>
    <xf numFmtId="0" fontId="26" fillId="0" borderId="0" xfId="2" applyFont="1" applyAlignment="1">
      <alignment vertical="center"/>
    </xf>
    <xf numFmtId="0" fontId="28" fillId="0" borderId="0" xfId="2" applyFont="1" applyAlignment="1">
      <alignment vertical="center"/>
    </xf>
    <xf numFmtId="0" fontId="28" fillId="0" borderId="0" xfId="2" applyFont="1" applyAlignment="1">
      <alignment horizontal="center" vertical="center"/>
    </xf>
    <xf numFmtId="0" fontId="26" fillId="0" borderId="0" xfId="2" applyFont="1" applyAlignment="1">
      <alignment horizontal="right" vertical="center"/>
    </xf>
    <xf numFmtId="0" fontId="26" fillId="12" borderId="0" xfId="2" applyFont="1" applyFill="1" applyAlignment="1">
      <alignment vertical="center"/>
    </xf>
    <xf numFmtId="0" fontId="28" fillId="0" borderId="0" xfId="2" applyFont="1" applyAlignment="1">
      <alignment horizontal="right" vertical="center"/>
    </xf>
    <xf numFmtId="0" fontId="29" fillId="0" borderId="0" xfId="2" applyFont="1" applyAlignment="1">
      <alignment vertical="center"/>
    </xf>
    <xf numFmtId="9" fontId="26" fillId="0" borderId="0" xfId="2" applyNumberFormat="1" applyFont="1" applyAlignment="1">
      <alignment horizontal="center" vertical="center"/>
    </xf>
    <xf numFmtId="0" fontId="26" fillId="13" borderId="0" xfId="2" applyFont="1" applyFill="1" applyAlignment="1">
      <alignment vertical="center"/>
    </xf>
    <xf numFmtId="0" fontId="26" fillId="0" borderId="0" xfId="2" applyFont="1" applyAlignment="1">
      <alignment horizontal="center" vertical="center"/>
    </xf>
    <xf numFmtId="0" fontId="32" fillId="0" borderId="0" xfId="2" applyFont="1" applyAlignment="1" applyProtection="1">
      <alignment vertical="center"/>
      <protection locked="0"/>
    </xf>
    <xf numFmtId="0" fontId="28" fillId="0" borderId="0" xfId="2" applyFont="1" applyAlignment="1" applyProtection="1">
      <alignment horizontal="center" vertical="center"/>
      <protection locked="0"/>
    </xf>
    <xf numFmtId="0" fontId="28" fillId="0" borderId="0" xfId="2" applyFont="1" applyAlignment="1" applyProtection="1">
      <alignment vertical="center"/>
      <protection locked="0"/>
    </xf>
    <xf numFmtId="0" fontId="28" fillId="0" borderId="0" xfId="2" applyFont="1" applyAlignment="1" applyProtection="1">
      <alignment horizontal="right" vertical="center"/>
      <protection locked="0"/>
    </xf>
    <xf numFmtId="0" fontId="28" fillId="0" borderId="0" xfId="2" applyFont="1" applyAlignment="1" applyProtection="1">
      <alignment horizontal="center" vertical="center" wrapText="1"/>
      <protection locked="0"/>
    </xf>
    <xf numFmtId="0" fontId="26" fillId="0" borderId="0" xfId="12" applyFont="1"/>
    <xf numFmtId="0" fontId="26" fillId="0" borderId="0" xfId="12" applyFont="1" applyAlignment="1">
      <alignment vertical="center"/>
    </xf>
    <xf numFmtId="0" fontId="33" fillId="0" borderId="0" xfId="6" applyFont="1" applyAlignment="1">
      <alignment vertical="center" wrapText="1"/>
    </xf>
    <xf numFmtId="0" fontId="33" fillId="0" borderId="0" xfId="6" applyFont="1" applyAlignment="1">
      <alignment horizontal="center" vertical="top" wrapText="1"/>
    </xf>
    <xf numFmtId="0" fontId="28" fillId="0" borderId="0" xfId="6" applyFont="1" applyAlignment="1">
      <alignment vertical="top" wrapText="1"/>
    </xf>
    <xf numFmtId="9" fontId="26" fillId="0" borderId="0" xfId="6" applyNumberFormat="1" applyFont="1" applyAlignment="1">
      <alignment horizontal="right" vertical="top"/>
    </xf>
    <xf numFmtId="9" fontId="26" fillId="0" borderId="0" xfId="6" applyNumberFormat="1" applyFont="1" applyAlignment="1">
      <alignment horizontal="center" vertical="center"/>
    </xf>
    <xf numFmtId="0" fontId="34" fillId="0" borderId="0" xfId="2" applyFont="1" applyAlignment="1">
      <alignment vertical="center" wrapText="1"/>
    </xf>
    <xf numFmtId="0" fontId="35" fillId="0" borderId="0" xfId="2" applyFont="1" applyAlignment="1">
      <alignment vertical="center" wrapText="1"/>
    </xf>
    <xf numFmtId="0" fontId="28" fillId="0" borderId="0" xfId="6" applyFont="1" applyAlignment="1">
      <alignment vertical="center"/>
    </xf>
    <xf numFmtId="14" fontId="28" fillId="0" borderId="0" xfId="2" applyNumberFormat="1" applyFont="1" applyAlignment="1" applyProtection="1">
      <alignment vertical="center" wrapText="1"/>
      <protection locked="0"/>
    </xf>
    <xf numFmtId="0" fontId="28" fillId="0" borderId="0" xfId="12" applyFont="1" applyAlignment="1">
      <alignment vertical="top" wrapText="1"/>
    </xf>
    <xf numFmtId="0" fontId="36" fillId="0" borderId="0" xfId="12" applyFont="1" applyAlignment="1">
      <alignment vertical="center" wrapText="1"/>
    </xf>
    <xf numFmtId="0" fontId="26" fillId="0" borderId="0" xfId="2" applyFont="1" applyAlignment="1" applyProtection="1">
      <alignment horizontal="right" vertical="center"/>
      <protection locked="0"/>
    </xf>
    <xf numFmtId="0" fontId="33" fillId="0" borderId="0" xfId="2" applyFont="1" applyAlignment="1">
      <alignment vertical="center" wrapText="1"/>
    </xf>
    <xf numFmtId="0" fontId="23" fillId="0" borderId="0" xfId="6" applyFont="1" applyAlignment="1">
      <alignment vertical="top" wrapText="1"/>
    </xf>
    <xf numFmtId="0" fontId="37" fillId="0" borderId="0" xfId="8" applyFont="1" applyAlignment="1">
      <alignment vertical="center" wrapText="1"/>
    </xf>
    <xf numFmtId="0" fontId="23" fillId="0" borderId="0" xfId="2" applyFont="1" applyAlignment="1" applyProtection="1">
      <alignment horizontal="center" vertical="center"/>
      <protection locked="0"/>
    </xf>
    <xf numFmtId="0" fontId="38" fillId="0" borderId="0" xfId="11" applyFont="1" applyAlignment="1" applyProtection="1">
      <alignment vertical="center"/>
      <protection locked="0"/>
    </xf>
    <xf numFmtId="0" fontId="38" fillId="0" borderId="0" xfId="11" applyFont="1" applyAlignment="1" applyProtection="1">
      <alignment horizontal="center" vertical="center"/>
      <protection locked="0"/>
    </xf>
    <xf numFmtId="0" fontId="39" fillId="0" borderId="0" xfId="11" applyFont="1" applyAlignment="1" applyProtection="1">
      <alignment vertical="center"/>
      <protection locked="0"/>
    </xf>
    <xf numFmtId="0" fontId="40" fillId="0" borderId="0" xfId="11" applyFont="1" applyAlignment="1" applyProtection="1">
      <alignment vertical="center" wrapText="1"/>
      <protection locked="0"/>
    </xf>
    <xf numFmtId="0" fontId="41" fillId="0" borderId="0" xfId="3" applyFont="1" applyAlignment="1" applyProtection="1">
      <alignment vertical="center"/>
      <protection locked="0"/>
    </xf>
    <xf numFmtId="0" fontId="44" fillId="0" borderId="0" xfId="13" applyFill="1" applyBorder="1" applyAlignment="1"/>
    <xf numFmtId="0" fontId="28" fillId="15" borderId="1" xfId="2" applyFont="1" applyFill="1" applyBorder="1" applyAlignment="1" applyProtection="1">
      <alignment horizontal="left" vertical="center" wrapText="1"/>
      <protection locked="0"/>
    </xf>
    <xf numFmtId="0" fontId="28" fillId="15" borderId="1" xfId="2" applyFont="1" applyFill="1" applyBorder="1" applyAlignment="1" applyProtection="1">
      <alignment horizontal="left" vertical="center"/>
      <protection locked="0"/>
    </xf>
    <xf numFmtId="0" fontId="33" fillId="0" borderId="0" xfId="2" applyFont="1" applyAlignment="1" applyProtection="1">
      <alignment vertical="center" wrapText="1"/>
      <protection locked="0"/>
    </xf>
    <xf numFmtId="0" fontId="26" fillId="0" borderId="0" xfId="12" applyFont="1" applyAlignment="1">
      <alignment horizontal="left"/>
    </xf>
    <xf numFmtId="0" fontId="0" fillId="0" borderId="0" xfId="0" applyAlignment="1">
      <alignment wrapText="1"/>
    </xf>
    <xf numFmtId="0" fontId="45" fillId="0" borderId="0" xfId="6" applyFont="1" applyAlignment="1">
      <alignment vertical="top" wrapText="1"/>
    </xf>
    <xf numFmtId="0" fontId="45" fillId="0" borderId="0" xfId="6" applyFont="1" applyAlignment="1">
      <alignment horizontal="left" vertical="center" wrapText="1"/>
    </xf>
    <xf numFmtId="0" fontId="19" fillId="11" borderId="11" xfId="0" applyFont="1" applyFill="1" applyBorder="1" applyAlignment="1">
      <alignment horizontal="center" vertical="center" wrapText="1"/>
    </xf>
    <xf numFmtId="0" fontId="33" fillId="18" borderId="1" xfId="6" applyFont="1" applyFill="1" applyBorder="1" applyAlignment="1">
      <alignment horizontal="center" vertical="center" wrapText="1"/>
    </xf>
    <xf numFmtId="0" fontId="33" fillId="18" borderId="4" xfId="6" applyFont="1" applyFill="1" applyBorder="1" applyAlignment="1">
      <alignment horizontal="center" vertical="center" wrapText="1"/>
    </xf>
    <xf numFmtId="0" fontId="28" fillId="12" borderId="3" xfId="6" applyFont="1" applyFill="1" applyBorder="1" applyAlignment="1">
      <alignment horizontal="left" vertical="center" wrapText="1"/>
    </xf>
    <xf numFmtId="0" fontId="28" fillId="12" borderId="2" xfId="6" applyFont="1" applyFill="1" applyBorder="1" applyAlignment="1">
      <alignment horizontal="left" vertical="center" wrapText="1"/>
    </xf>
    <xf numFmtId="0" fontId="28" fillId="12" borderId="71" xfId="6" applyFont="1" applyFill="1" applyBorder="1" applyAlignment="1">
      <alignment horizontal="left" vertical="center" wrapText="1"/>
    </xf>
    <xf numFmtId="9" fontId="28" fillId="18" borderId="2" xfId="7" applyFont="1" applyFill="1" applyBorder="1" applyAlignment="1">
      <alignment vertical="center" wrapText="1"/>
    </xf>
    <xf numFmtId="9" fontId="28" fillId="18" borderId="2" xfId="18" applyFont="1" applyFill="1" applyBorder="1" applyAlignment="1">
      <alignment vertical="center" wrapText="1"/>
    </xf>
    <xf numFmtId="9" fontId="28" fillId="18" borderId="2" xfId="18" applyFont="1" applyFill="1" applyBorder="1" applyAlignment="1">
      <alignment vertical="top" wrapText="1"/>
    </xf>
    <xf numFmtId="9" fontId="28" fillId="18" borderId="2" xfId="17" applyFont="1" applyFill="1" applyBorder="1" applyAlignment="1">
      <alignment vertical="center" wrapText="1"/>
    </xf>
    <xf numFmtId="9" fontId="28" fillId="18" borderId="2" xfId="17" applyFont="1" applyFill="1" applyBorder="1" applyAlignment="1">
      <alignment vertical="top" wrapText="1"/>
    </xf>
    <xf numFmtId="0" fontId="33" fillId="18" borderId="70" xfId="6" applyFont="1" applyFill="1" applyBorder="1" applyAlignment="1">
      <alignment horizontal="center" vertical="center" wrapText="1"/>
    </xf>
    <xf numFmtId="9" fontId="28" fillId="18" borderId="71" xfId="17" applyFont="1" applyFill="1" applyBorder="1" applyAlignment="1">
      <alignment vertical="top" wrapText="1"/>
    </xf>
    <xf numFmtId="9" fontId="28" fillId="12" borderId="4" xfId="7" applyFont="1" applyFill="1" applyBorder="1" applyAlignment="1">
      <alignment vertical="center" wrapText="1"/>
    </xf>
    <xf numFmtId="9" fontId="28" fillId="12" borderId="7" xfId="7" applyFont="1" applyFill="1" applyBorder="1" applyAlignment="1">
      <alignment vertical="center" wrapText="1"/>
    </xf>
    <xf numFmtId="9" fontId="28" fillId="12" borderId="70" xfId="18" applyFont="1" applyFill="1" applyBorder="1" applyAlignment="1">
      <alignment horizontal="center" vertical="center" wrapText="1"/>
    </xf>
    <xf numFmtId="9" fontId="28" fillId="12" borderId="70" xfId="7" applyFont="1" applyFill="1" applyBorder="1" applyAlignment="1">
      <alignment vertical="center" wrapText="1"/>
    </xf>
    <xf numFmtId="9" fontId="28" fillId="12" borderId="80" xfId="7" applyFont="1" applyFill="1" applyBorder="1" applyAlignment="1">
      <alignment vertical="center" wrapText="1"/>
    </xf>
    <xf numFmtId="9" fontId="28" fillId="18" borderId="72" xfId="7" applyFont="1" applyFill="1" applyBorder="1" applyAlignment="1">
      <alignment vertical="center" wrapText="1"/>
    </xf>
    <xf numFmtId="9" fontId="28" fillId="18" borderId="71" xfId="18" applyFont="1" applyFill="1" applyBorder="1" applyAlignment="1">
      <alignment vertical="top" wrapText="1"/>
    </xf>
    <xf numFmtId="164" fontId="26" fillId="12" borderId="1" xfId="16" applyNumberFormat="1" applyFont="1" applyFill="1" applyBorder="1" applyAlignment="1" applyProtection="1">
      <alignment horizontal="center" vertical="center"/>
      <protection locked="0"/>
    </xf>
    <xf numFmtId="164" fontId="26" fillId="12" borderId="1" xfId="16" applyNumberFormat="1" applyFont="1" applyFill="1" applyBorder="1" applyAlignment="1" applyProtection="1">
      <alignment vertical="center"/>
      <protection locked="0"/>
    </xf>
    <xf numFmtId="164" fontId="26" fillId="12" borderId="1" xfId="16" applyNumberFormat="1" applyFont="1" applyFill="1" applyBorder="1" applyAlignment="1" applyProtection="1">
      <alignment horizontal="right" vertical="center"/>
      <protection locked="0"/>
    </xf>
    <xf numFmtId="0" fontId="36" fillId="0" borderId="0" xfId="12" applyFont="1" applyAlignment="1">
      <alignment vertical="center"/>
    </xf>
    <xf numFmtId="0" fontId="19" fillId="11" borderId="0" xfId="0" applyFont="1" applyFill="1" applyAlignment="1">
      <alignment horizontal="center" vertical="center" wrapText="1"/>
    </xf>
    <xf numFmtId="0" fontId="9" fillId="9" borderId="63" xfId="0" applyFont="1" applyFill="1" applyBorder="1" applyAlignment="1">
      <alignment horizontal="center" vertical="center" wrapText="1"/>
    </xf>
    <xf numFmtId="0" fontId="11" fillId="0" borderId="11" xfId="0" quotePrefix="1" applyFont="1" applyBorder="1" applyAlignment="1">
      <alignment horizontal="center" vertical="top" wrapText="1"/>
    </xf>
    <xf numFmtId="0" fontId="11" fillId="0" borderId="0" xfId="0" quotePrefix="1" applyFont="1" applyAlignment="1">
      <alignment horizontal="center" vertical="top" wrapText="1"/>
    </xf>
    <xf numFmtId="0" fontId="11" fillId="0" borderId="12" xfId="0" quotePrefix="1" applyFont="1" applyBorder="1" applyAlignment="1">
      <alignment horizontal="center" vertical="top" wrapText="1"/>
    </xf>
    <xf numFmtId="0" fontId="11" fillId="0" borderId="8" xfId="0" quotePrefix="1" applyFont="1" applyBorder="1" applyAlignment="1">
      <alignment horizontal="left" vertical="top" wrapText="1"/>
    </xf>
    <xf numFmtId="0" fontId="11" fillId="0" borderId="9" xfId="0" quotePrefix="1" applyFont="1" applyBorder="1" applyAlignment="1">
      <alignment horizontal="left" vertical="top" wrapText="1"/>
    </xf>
    <xf numFmtId="0" fontId="11" fillId="0" borderId="10" xfId="0" quotePrefix="1" applyFont="1" applyBorder="1" applyAlignment="1">
      <alignment horizontal="left" vertical="top" wrapText="1"/>
    </xf>
    <xf numFmtId="0" fontId="19" fillId="11" borderId="3" xfId="0" applyFont="1" applyFill="1" applyBorder="1" applyAlignment="1">
      <alignment horizontal="left" vertical="center" wrapText="1"/>
    </xf>
    <xf numFmtId="0" fontId="19" fillId="11" borderId="4" xfId="0" applyFont="1" applyFill="1" applyBorder="1" applyAlignment="1">
      <alignment horizontal="left" vertical="center" wrapText="1"/>
    </xf>
    <xf numFmtId="0" fontId="9" fillId="9" borderId="3" xfId="0" applyFont="1" applyFill="1" applyBorder="1" applyAlignment="1">
      <alignment horizontal="center" vertical="center"/>
    </xf>
    <xf numFmtId="0" fontId="9" fillId="9" borderId="2" xfId="0" applyFont="1" applyFill="1" applyBorder="1" applyAlignment="1">
      <alignment horizontal="center" vertical="center"/>
    </xf>
    <xf numFmtId="0" fontId="9" fillId="9" borderId="4" xfId="0" applyFont="1" applyFill="1" applyBorder="1" applyAlignment="1">
      <alignment horizontal="center" vertical="center"/>
    </xf>
    <xf numFmtId="0" fontId="45" fillId="0" borderId="0" xfId="6" applyFont="1" applyAlignment="1">
      <alignment vertical="top" wrapText="1"/>
    </xf>
    <xf numFmtId="0" fontId="45" fillId="0" borderId="0" xfId="6" applyFont="1" applyAlignment="1">
      <alignment horizontal="left" vertical="center" wrapText="1"/>
    </xf>
    <xf numFmtId="0" fontId="47" fillId="0" borderId="0" xfId="6" applyFont="1" applyAlignment="1">
      <alignment horizontal="left" vertical="top" wrapText="1"/>
    </xf>
    <xf numFmtId="0" fontId="45" fillId="0" borderId="0" xfId="6" applyFont="1" applyAlignment="1">
      <alignment horizontal="left" vertical="top" wrapText="1"/>
    </xf>
    <xf numFmtId="0" fontId="11" fillId="2" borderId="34"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43" fillId="0" borderId="88" xfId="0" quotePrefix="1" applyFont="1" applyBorder="1" applyAlignment="1">
      <alignment horizontal="left" vertical="center" wrapText="1"/>
    </xf>
    <xf numFmtId="0" fontId="43" fillId="0" borderId="0" xfId="0" quotePrefix="1" applyFont="1" applyAlignment="1">
      <alignment horizontal="left" vertical="center" wrapText="1"/>
    </xf>
    <xf numFmtId="0" fontId="43" fillId="0" borderId="89" xfId="0" quotePrefix="1" applyFont="1" applyBorder="1" applyAlignment="1">
      <alignment horizontal="left" vertical="center" wrapText="1"/>
    </xf>
    <xf numFmtId="0" fontId="19" fillId="11" borderId="6" xfId="0" applyFont="1" applyFill="1" applyBorder="1" applyAlignment="1">
      <alignment horizontal="left" vertical="center" wrapText="1"/>
    </xf>
    <xf numFmtId="0" fontId="19" fillId="11" borderId="5" xfId="0" applyFont="1" applyFill="1" applyBorder="1" applyAlignment="1">
      <alignment horizontal="left" vertical="center" wrapText="1"/>
    </xf>
    <xf numFmtId="0" fontId="19" fillId="11" borderId="11" xfId="0" applyFont="1" applyFill="1" applyBorder="1" applyAlignment="1">
      <alignment horizontal="left" vertical="center" wrapText="1"/>
    </xf>
    <xf numFmtId="0" fontId="19" fillId="11" borderId="0" xfId="0" applyFont="1" applyFill="1" applyAlignment="1">
      <alignment horizontal="left" vertical="center" wrapText="1"/>
    </xf>
    <xf numFmtId="0" fontId="19" fillId="11" borderId="8" xfId="0" applyFont="1" applyFill="1" applyBorder="1" applyAlignment="1">
      <alignment horizontal="left" vertical="center" wrapText="1"/>
    </xf>
    <xf numFmtId="0" fontId="19" fillId="11" borderId="9" xfId="0" applyFont="1" applyFill="1" applyBorder="1" applyAlignment="1">
      <alignment horizontal="left" vertical="center" wrapText="1"/>
    </xf>
    <xf numFmtId="0" fontId="11" fillId="0" borderId="85" xfId="0" quotePrefix="1" applyFont="1" applyBorder="1" applyAlignment="1">
      <alignment horizontal="left" vertical="center" wrapText="1"/>
    </xf>
    <xf numFmtId="0" fontId="11" fillId="0" borderId="86" xfId="0" quotePrefix="1" applyFont="1" applyBorder="1" applyAlignment="1">
      <alignment horizontal="left" vertical="center" wrapText="1"/>
    </xf>
    <xf numFmtId="0" fontId="11" fillId="0" borderId="87" xfId="0" quotePrefix="1" applyFont="1" applyBorder="1" applyAlignment="1">
      <alignment horizontal="left"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9" fillId="11" borderId="1" xfId="0" applyFont="1" applyFill="1" applyBorder="1" applyAlignment="1">
      <alignment horizontal="center" vertical="center"/>
    </xf>
    <xf numFmtId="0" fontId="19" fillId="11" borderId="7" xfId="0" applyFont="1" applyFill="1" applyBorder="1" applyAlignment="1">
      <alignment horizontal="left" vertical="center" wrapText="1"/>
    </xf>
    <xf numFmtId="0" fontId="19" fillId="11" borderId="12" xfId="0" applyFont="1" applyFill="1" applyBorder="1" applyAlignment="1">
      <alignment horizontal="left" vertical="center" wrapText="1"/>
    </xf>
    <xf numFmtId="0" fontId="19" fillId="11" borderId="10" xfId="0" applyFont="1" applyFill="1" applyBorder="1" applyAlignment="1">
      <alignment horizontal="left" vertical="center" wrapText="1"/>
    </xf>
    <xf numFmtId="0" fontId="19" fillId="11" borderId="1" xfId="0" applyFont="1" applyFill="1" applyBorder="1" applyAlignment="1">
      <alignment horizontal="left"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11" fillId="0" borderId="4" xfId="0" quotePrefix="1" applyFont="1" applyBorder="1" applyAlignment="1">
      <alignment horizontal="center" vertical="center" wrapText="1"/>
    </xf>
    <xf numFmtId="0" fontId="11" fillId="0" borderId="11" xfId="0" quotePrefix="1" applyFont="1" applyBorder="1" applyAlignment="1">
      <alignment horizontal="left" vertical="top"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1" fillId="0" borderId="3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0" xfId="0" quotePrefix="1" applyFont="1" applyAlignment="1">
      <alignment horizontal="left" vertical="center" wrapText="1"/>
    </xf>
    <xf numFmtId="0" fontId="11" fillId="0" borderId="89" xfId="0" quotePrefix="1" applyFont="1" applyBorder="1" applyAlignment="1">
      <alignment horizontal="left" vertical="center" wrapText="1"/>
    </xf>
    <xf numFmtId="0" fontId="49" fillId="0" borderId="90" xfId="0" applyFont="1" applyBorder="1" applyAlignment="1">
      <alignment horizontal="left" vertical="top" wrapText="1"/>
    </xf>
    <xf numFmtId="0" fontId="49" fillId="0" borderId="91" xfId="0" applyFont="1" applyBorder="1" applyAlignment="1">
      <alignment horizontal="left" vertical="top" wrapText="1"/>
    </xf>
    <xf numFmtId="0" fontId="49" fillId="0" borderId="92" xfId="0" applyFont="1" applyBorder="1" applyAlignment="1">
      <alignment horizontal="left" vertical="top" wrapText="1"/>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9" fillId="9" borderId="63" xfId="0" applyFont="1" applyFill="1" applyBorder="1" applyAlignment="1">
      <alignment horizontal="left" vertical="center" wrapText="1"/>
    </xf>
    <xf numFmtId="0" fontId="9" fillId="9" borderId="1" xfId="0" applyFont="1" applyFill="1" applyBorder="1" applyAlignment="1">
      <alignment horizontal="left" vertical="center" wrapText="1"/>
    </xf>
    <xf numFmtId="0" fontId="9" fillId="9" borderId="8"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9" fillId="9"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9" fillId="9" borderId="34" xfId="0" applyFont="1" applyFill="1" applyBorder="1" applyAlignment="1">
      <alignment horizontal="center" vertical="center" wrapText="1"/>
    </xf>
    <xf numFmtId="0" fontId="9" fillId="9" borderId="2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9" fillId="9" borderId="31" xfId="0" applyFont="1" applyFill="1" applyBorder="1" applyAlignment="1">
      <alignment horizontal="center" vertical="center" wrapText="1"/>
    </xf>
    <xf numFmtId="0" fontId="11" fillId="0" borderId="9" xfId="0" quotePrefix="1" applyFont="1" applyBorder="1" applyAlignment="1">
      <alignment horizontal="center" vertical="center" wrapText="1"/>
    </xf>
    <xf numFmtId="0" fontId="9" fillId="9" borderId="1"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1" fillId="0" borderId="11" xfId="0" quotePrefix="1" applyFont="1" applyBorder="1" applyAlignment="1">
      <alignment horizontal="left" vertical="center" wrapText="1"/>
    </xf>
    <xf numFmtId="0" fontId="11" fillId="0" borderId="12" xfId="0" quotePrefix="1" applyFont="1" applyBorder="1" applyAlignment="1">
      <alignment horizontal="left" vertical="center" wrapText="1"/>
    </xf>
    <xf numFmtId="0" fontId="11" fillId="0" borderId="6" xfId="0" quotePrefix="1"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7" xfId="0" quotePrefix="1" applyFont="1" applyBorder="1" applyAlignment="1">
      <alignment horizontal="left" vertical="center" wrapText="1"/>
    </xf>
    <xf numFmtId="0" fontId="12" fillId="2" borderId="6" xfId="0" applyFont="1" applyFill="1" applyBorder="1" applyAlignment="1">
      <alignment horizontal="center" vertical="center" wrapText="1" readingOrder="1"/>
    </xf>
    <xf numFmtId="0" fontId="12" fillId="2" borderId="5" xfId="0" applyFont="1" applyFill="1" applyBorder="1" applyAlignment="1">
      <alignment horizontal="center" vertical="center" wrapText="1" readingOrder="1"/>
    </xf>
    <xf numFmtId="0" fontId="12" fillId="2" borderId="7" xfId="0" applyFont="1" applyFill="1" applyBorder="1" applyAlignment="1">
      <alignment horizontal="center" vertical="center" wrapText="1" readingOrder="1"/>
    </xf>
    <xf numFmtId="0" fontId="12" fillId="2" borderId="8" xfId="0" applyFont="1" applyFill="1" applyBorder="1" applyAlignment="1">
      <alignment horizontal="center" vertical="center" wrapText="1" readingOrder="1"/>
    </xf>
    <xf numFmtId="0" fontId="12" fillId="2" borderId="9" xfId="0" applyFont="1" applyFill="1" applyBorder="1" applyAlignment="1">
      <alignment horizontal="center" vertical="center" wrapText="1" readingOrder="1"/>
    </xf>
    <xf numFmtId="0" fontId="12" fillId="2" borderId="10" xfId="0" applyFont="1" applyFill="1" applyBorder="1" applyAlignment="1">
      <alignment horizontal="center" vertical="center" wrapText="1" readingOrder="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20" fillId="10" borderId="3" xfId="0" applyFont="1" applyFill="1" applyBorder="1" applyAlignment="1">
      <alignment horizontal="center" vertical="center" wrapText="1" readingOrder="1"/>
    </xf>
    <xf numFmtId="0" fontId="20" fillId="10" borderId="2" xfId="0" applyFont="1" applyFill="1" applyBorder="1" applyAlignment="1">
      <alignment horizontal="center" vertical="center" wrapText="1" readingOrder="1"/>
    </xf>
    <xf numFmtId="0" fontId="20" fillId="10" borderId="4" xfId="0" applyFont="1" applyFill="1" applyBorder="1" applyAlignment="1">
      <alignment horizontal="center" vertical="center" wrapText="1" readingOrder="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19" fillId="11" borderId="55" xfId="0" applyFont="1" applyFill="1" applyBorder="1" applyAlignment="1">
      <alignment horizontal="left" vertical="center" wrapText="1"/>
    </xf>
    <xf numFmtId="0" fontId="19" fillId="11" borderId="36" xfId="0" applyFont="1" applyFill="1" applyBorder="1" applyAlignment="1">
      <alignment horizontal="left" vertical="center" wrapText="1"/>
    </xf>
    <xf numFmtId="0" fontId="9" fillId="9" borderId="43" xfId="0" applyFont="1" applyFill="1" applyBorder="1" applyAlignment="1">
      <alignment horizontal="left" vertical="center" wrapText="1"/>
    </xf>
    <xf numFmtId="0" fontId="9" fillId="9" borderId="48" xfId="0" applyFont="1" applyFill="1" applyBorder="1" applyAlignment="1">
      <alignment horizontal="left" vertical="center" wrapText="1"/>
    </xf>
    <xf numFmtId="0" fontId="9" fillId="9" borderId="53" xfId="0" applyFont="1" applyFill="1" applyBorder="1" applyAlignment="1">
      <alignment horizontal="left" vertical="center" wrapText="1"/>
    </xf>
    <xf numFmtId="0" fontId="9" fillId="9" borderId="54" xfId="0" applyFont="1" applyFill="1" applyBorder="1" applyAlignment="1">
      <alignment horizontal="left" vertical="center" wrapText="1"/>
    </xf>
    <xf numFmtId="0" fontId="19" fillId="11" borderId="49" xfId="0" applyFont="1" applyFill="1" applyBorder="1" applyAlignment="1">
      <alignment horizontal="left" vertical="center" wrapText="1"/>
    </xf>
    <xf numFmtId="0" fontId="19" fillId="11" borderId="50" xfId="0" applyFont="1" applyFill="1" applyBorder="1" applyAlignment="1">
      <alignment horizontal="left" vertical="center" wrapText="1"/>
    </xf>
    <xf numFmtId="0" fontId="9" fillId="9" borderId="47" xfId="0" applyFont="1" applyFill="1" applyBorder="1" applyAlignment="1">
      <alignment horizontal="left" vertical="center" wrapText="1"/>
    </xf>
    <xf numFmtId="0" fontId="9" fillId="9" borderId="33" xfId="0" applyFont="1" applyFill="1" applyBorder="1" applyAlignment="1">
      <alignment horizontal="left" vertical="center" wrapText="1"/>
    </xf>
    <xf numFmtId="0" fontId="11" fillId="0" borderId="6" xfId="0" quotePrefix="1" applyFont="1" applyBorder="1" applyAlignment="1">
      <alignment horizontal="center" vertical="center" wrapText="1"/>
    </xf>
    <xf numFmtId="0" fontId="11" fillId="0" borderId="5" xfId="0" quotePrefix="1" applyFont="1" applyBorder="1" applyAlignment="1">
      <alignment horizontal="center" vertical="center" wrapText="1"/>
    </xf>
    <xf numFmtId="0" fontId="11" fillId="0" borderId="7" xfId="0" quotePrefix="1" applyFont="1" applyBorder="1" applyAlignment="1">
      <alignment horizontal="center" vertical="center" wrapText="1"/>
    </xf>
    <xf numFmtId="0" fontId="13" fillId="0" borderId="3" xfId="0" applyFont="1" applyBorder="1" applyAlignment="1">
      <alignment horizontal="left" vertical="center"/>
    </xf>
    <xf numFmtId="0" fontId="0" fillId="0" borderId="2" xfId="0" applyBorder="1" applyAlignment="1">
      <alignment horizontal="left" vertical="center"/>
    </xf>
    <xf numFmtId="0" fontId="0" fillId="0" borderId="4" xfId="0" applyBorder="1" applyAlignment="1">
      <alignment horizontal="left" vertical="center"/>
    </xf>
    <xf numFmtId="0" fontId="11" fillId="0" borderId="31" xfId="0" quotePrefix="1" applyFont="1" applyBorder="1" applyAlignment="1">
      <alignment horizontal="center" vertical="center" wrapText="1"/>
    </xf>
    <xf numFmtId="0" fontId="11" fillId="0" borderId="30" xfId="0" quotePrefix="1" applyFont="1" applyBorder="1" applyAlignment="1">
      <alignment horizontal="center" vertical="center" wrapText="1"/>
    </xf>
    <xf numFmtId="0" fontId="11" fillId="0" borderId="29" xfId="0" quotePrefix="1" applyFont="1" applyBorder="1" applyAlignment="1">
      <alignment horizontal="center" vertical="center" wrapText="1"/>
    </xf>
    <xf numFmtId="0" fontId="11" fillId="0" borderId="44" xfId="0" quotePrefix="1" applyFont="1" applyBorder="1" applyAlignment="1">
      <alignment horizontal="center" vertical="center" wrapText="1"/>
    </xf>
    <xf numFmtId="0" fontId="11" fillId="0" borderId="45" xfId="0" quotePrefix="1" applyFont="1" applyBorder="1" applyAlignment="1">
      <alignment horizontal="center" vertical="center" wrapText="1"/>
    </xf>
    <xf numFmtId="0" fontId="11" fillId="0" borderId="46" xfId="0" quotePrefix="1" applyFont="1" applyBorder="1" applyAlignment="1">
      <alignment horizontal="center" vertical="center" wrapText="1"/>
    </xf>
    <xf numFmtId="0" fontId="21" fillId="0" borderId="31" xfId="1" quotePrefix="1" applyBorder="1" applyAlignment="1">
      <alignment horizontal="center" vertical="center" wrapText="1"/>
    </xf>
    <xf numFmtId="0" fontId="11" fillId="0" borderId="40" xfId="0" quotePrefix="1" applyFont="1" applyBorder="1" applyAlignment="1">
      <alignment horizontal="center" vertical="center" wrapText="1"/>
    </xf>
    <xf numFmtId="0" fontId="44" fillId="0" borderId="30" xfId="13" quotePrefix="1" applyBorder="1" applyAlignment="1">
      <alignment horizontal="center" vertical="center" wrapText="1"/>
    </xf>
    <xf numFmtId="0" fontId="44" fillId="0" borderId="40" xfId="13" quotePrefix="1" applyBorder="1" applyAlignment="1">
      <alignment horizontal="center" vertical="center" wrapText="1"/>
    </xf>
    <xf numFmtId="0" fontId="11" fillId="0" borderId="52" xfId="0" quotePrefix="1" applyFont="1" applyBorder="1" applyAlignment="1">
      <alignment horizontal="center" vertical="center" wrapText="1"/>
    </xf>
    <xf numFmtId="0" fontId="11" fillId="0" borderId="50" xfId="0" quotePrefix="1" applyFont="1" applyBorder="1" applyAlignment="1">
      <alignment horizontal="center" vertical="center" wrapText="1"/>
    </xf>
    <xf numFmtId="0" fontId="11" fillId="0" borderId="51" xfId="0" quotePrefix="1" applyFont="1" applyBorder="1" applyAlignment="1">
      <alignment horizontal="center" vertical="center" wrapText="1"/>
    </xf>
    <xf numFmtId="0" fontId="19" fillId="11" borderId="6" xfId="0" applyFont="1" applyFill="1" applyBorder="1" applyAlignment="1">
      <alignment horizontal="center" vertical="center" wrapText="1"/>
    </xf>
    <xf numFmtId="0" fontId="19" fillId="11" borderId="5" xfId="0" applyFont="1" applyFill="1" applyBorder="1" applyAlignment="1">
      <alignment horizontal="center" vertical="center" wrapText="1"/>
    </xf>
    <xf numFmtId="0" fontId="19" fillId="11" borderId="11" xfId="0" applyFont="1" applyFill="1" applyBorder="1" applyAlignment="1">
      <alignment horizontal="center" vertical="center" wrapText="1"/>
    </xf>
    <xf numFmtId="0" fontId="19" fillId="11" borderId="0" xfId="0" applyFont="1" applyFill="1" applyAlignment="1">
      <alignment horizontal="center" vertical="center" wrapText="1"/>
    </xf>
    <xf numFmtId="0" fontId="11" fillId="0" borderId="11" xfId="0" quotePrefix="1" applyFont="1" applyBorder="1" applyAlignment="1">
      <alignment horizontal="center" vertical="center" wrapText="1"/>
    </xf>
    <xf numFmtId="0" fontId="11" fillId="0" borderId="0" xfId="0" quotePrefix="1" applyFont="1" applyAlignment="1">
      <alignment horizontal="center" vertical="center" wrapText="1"/>
    </xf>
    <xf numFmtId="0" fontId="11" fillId="0" borderId="12" xfId="0" quotePrefix="1" applyFont="1" applyBorder="1" applyAlignment="1">
      <alignment horizontal="center" vertical="center" wrapText="1"/>
    </xf>
    <xf numFmtId="0" fontId="11" fillId="0" borderId="11" xfId="0" applyFont="1" applyBorder="1" applyAlignment="1">
      <alignment horizontal="left" vertical="top" wrapText="1"/>
    </xf>
    <xf numFmtId="0" fontId="11" fillId="0" borderId="0" xfId="0" applyFont="1" applyAlignment="1">
      <alignment horizontal="left" vertical="top" wrapText="1"/>
    </xf>
    <xf numFmtId="0" fontId="11" fillId="0" borderId="12" xfId="0" applyFont="1" applyBorder="1" applyAlignment="1">
      <alignment horizontal="left" vertical="top"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9" fillId="9" borderId="3" xfId="0" applyFont="1" applyFill="1" applyBorder="1" applyAlignment="1">
      <alignment horizontal="left" vertical="center" wrapText="1"/>
    </xf>
    <xf numFmtId="0" fontId="9" fillId="9" borderId="4" xfId="0" applyFont="1" applyFill="1" applyBorder="1" applyAlignment="1">
      <alignment horizontal="left" vertical="center" wrapText="1"/>
    </xf>
    <xf numFmtId="0" fontId="9" fillId="9" borderId="3" xfId="0" applyFont="1" applyFill="1" applyBorder="1" applyAlignment="1">
      <alignment horizontal="center" vertical="center" wrapText="1"/>
    </xf>
    <xf numFmtId="0" fontId="9" fillId="9" borderId="4"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17" fillId="0" borderId="2" xfId="0" quotePrefix="1" applyFont="1" applyBorder="1" applyAlignment="1">
      <alignment horizontal="center" vertical="center" wrapText="1"/>
    </xf>
    <xf numFmtId="0" fontId="17" fillId="0" borderId="4" xfId="0" quotePrefix="1" applyFont="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9" fillId="9" borderId="3" xfId="0" applyFont="1" applyFill="1" applyBorder="1" applyAlignment="1">
      <alignment vertical="center" wrapText="1"/>
    </xf>
    <xf numFmtId="0" fontId="9" fillId="9" borderId="2" xfId="0" applyFont="1" applyFill="1" applyBorder="1" applyAlignment="1">
      <alignment vertical="center" wrapText="1"/>
    </xf>
    <xf numFmtId="0" fontId="9" fillId="9" borderId="4" xfId="0" applyFont="1" applyFill="1" applyBorder="1" applyAlignment="1">
      <alignment vertical="center" wrapText="1"/>
    </xf>
    <xf numFmtId="0" fontId="15" fillId="2" borderId="2" xfId="0" quotePrefix="1" applyFont="1" applyFill="1" applyBorder="1" applyAlignment="1">
      <alignment horizontal="center" vertical="center" wrapText="1"/>
    </xf>
    <xf numFmtId="0" fontId="15" fillId="2" borderId="4" xfId="0" quotePrefix="1" applyFont="1" applyFill="1" applyBorder="1" applyAlignment="1">
      <alignment horizontal="center" vertical="center" wrapText="1"/>
    </xf>
    <xf numFmtId="0" fontId="15" fillId="0" borderId="3"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9" fillId="9" borderId="6" xfId="0" applyFont="1" applyFill="1" applyBorder="1" applyAlignment="1">
      <alignment horizontal="left" vertical="center" wrapText="1"/>
    </xf>
    <xf numFmtId="0" fontId="9" fillId="9" borderId="7" xfId="0" applyFont="1" applyFill="1" applyBorder="1" applyAlignment="1">
      <alignment horizontal="left" vertical="center" wrapText="1"/>
    </xf>
    <xf numFmtId="0" fontId="9" fillId="9" borderId="8" xfId="0" applyFont="1" applyFill="1" applyBorder="1" applyAlignment="1">
      <alignment horizontal="left" vertical="center" wrapText="1"/>
    </xf>
    <xf numFmtId="0" fontId="9" fillId="9" borderId="10"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3" xfId="0" quotePrefix="1" applyFont="1" applyBorder="1" applyAlignment="1">
      <alignment horizontal="center" vertical="center" wrapText="1"/>
    </xf>
    <xf numFmtId="0" fontId="19" fillId="11" borderId="15" xfId="0" applyFont="1" applyFill="1" applyBorder="1" applyAlignment="1">
      <alignment horizontal="left" vertical="center" wrapText="1"/>
    </xf>
    <xf numFmtId="0" fontId="19" fillId="11" borderId="61" xfId="0" applyFont="1" applyFill="1" applyBorder="1" applyAlignment="1">
      <alignment horizontal="left" vertical="center" wrapText="1"/>
    </xf>
    <xf numFmtId="0" fontId="11" fillId="0" borderId="3" xfId="0" applyFont="1" applyBorder="1" applyAlignment="1">
      <alignment horizontal="center"/>
    </xf>
    <xf numFmtId="0" fontId="11" fillId="0" borderId="2" xfId="0" applyFont="1" applyBorder="1" applyAlignment="1">
      <alignment horizontal="center"/>
    </xf>
    <xf numFmtId="0" fontId="11" fillId="0" borderId="4" xfId="0" applyFont="1" applyBorder="1" applyAlignment="1">
      <alignment horizontal="center"/>
    </xf>
    <xf numFmtId="0" fontId="16" fillId="2" borderId="27" xfId="0" quotePrefix="1" applyFont="1" applyFill="1" applyBorder="1" applyAlignment="1">
      <alignment horizontal="left" vertical="center" wrapText="1"/>
    </xf>
    <xf numFmtId="0" fontId="16" fillId="2" borderId="14" xfId="0" quotePrefix="1" applyFont="1" applyFill="1" applyBorder="1" applyAlignment="1">
      <alignment horizontal="left" vertical="center" wrapText="1"/>
    </xf>
    <xf numFmtId="0" fontId="16" fillId="2" borderId="16" xfId="0" quotePrefix="1" applyFont="1" applyFill="1" applyBorder="1" applyAlignment="1">
      <alignment horizontal="left" vertical="center" wrapText="1"/>
    </xf>
    <xf numFmtId="0" fontId="19" fillId="11" borderId="18" xfId="0" applyFont="1" applyFill="1" applyBorder="1" applyAlignment="1">
      <alignment horizontal="left" vertical="center" wrapText="1"/>
    </xf>
    <xf numFmtId="0" fontId="19" fillId="11" borderId="24" xfId="0" applyFont="1" applyFill="1" applyBorder="1" applyAlignment="1">
      <alignment horizontal="left" vertical="center" wrapText="1"/>
    </xf>
    <xf numFmtId="0" fontId="19" fillId="11" borderId="23" xfId="0" applyFont="1" applyFill="1" applyBorder="1" applyAlignment="1">
      <alignment horizontal="left" vertical="center" wrapText="1"/>
    </xf>
    <xf numFmtId="0" fontId="19" fillId="11" borderId="25" xfId="0" applyFont="1" applyFill="1" applyBorder="1" applyAlignment="1">
      <alignment horizontal="left" vertical="center" wrapText="1"/>
    </xf>
    <xf numFmtId="0" fontId="19" fillId="11" borderId="26" xfId="0" applyFont="1" applyFill="1" applyBorder="1" applyAlignment="1">
      <alignment horizontal="left" vertical="center" wrapText="1"/>
    </xf>
    <xf numFmtId="0" fontId="9" fillId="9" borderId="21" xfId="0" applyFont="1" applyFill="1" applyBorder="1" applyAlignment="1">
      <alignment horizontal="left" vertical="center" wrapText="1"/>
    </xf>
    <xf numFmtId="0" fontId="9" fillId="9" borderId="60" xfId="0" applyFont="1" applyFill="1" applyBorder="1" applyAlignment="1">
      <alignment horizontal="left" vertical="center" wrapText="1"/>
    </xf>
    <xf numFmtId="0" fontId="11" fillId="0" borderId="19" xfId="0" quotePrefix="1" applyFont="1" applyBorder="1" applyAlignment="1">
      <alignment horizontal="center" vertical="center" wrapText="1"/>
    </xf>
    <xf numFmtId="0" fontId="11" fillId="0" borderId="60" xfId="0" quotePrefix="1" applyFont="1" applyBorder="1" applyAlignment="1">
      <alignment horizontal="center" vertical="center" wrapText="1"/>
    </xf>
    <xf numFmtId="0" fontId="9" fillId="9" borderId="19" xfId="0" applyFont="1" applyFill="1" applyBorder="1" applyAlignment="1">
      <alignment horizontal="left" vertical="center" wrapText="1"/>
    </xf>
    <xf numFmtId="0" fontId="11" fillId="0" borderId="21" xfId="0" quotePrefix="1" applyFont="1" applyBorder="1" applyAlignment="1">
      <alignment horizontal="center" vertical="center" wrapText="1"/>
    </xf>
    <xf numFmtId="0" fontId="11" fillId="0" borderId="20" xfId="0" quotePrefix="1" applyFont="1" applyBorder="1" applyAlignment="1">
      <alignment horizontal="center"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9" fillId="11" borderId="22" xfId="0" applyFont="1" applyFill="1" applyBorder="1" applyAlignment="1">
      <alignment horizontal="left" vertical="center" wrapText="1"/>
    </xf>
    <xf numFmtId="0" fontId="9" fillId="9" borderId="57" xfId="0" applyFont="1" applyFill="1" applyBorder="1" applyAlignment="1">
      <alignment horizontal="left" vertical="center" wrapText="1"/>
    </xf>
    <xf numFmtId="0" fontId="9" fillId="9" borderId="59" xfId="0" applyFont="1" applyFill="1" applyBorder="1" applyAlignment="1">
      <alignment horizontal="left" vertical="center" wrapText="1"/>
    </xf>
    <xf numFmtId="0" fontId="11" fillId="0" borderId="17" xfId="0" quotePrefix="1" applyFont="1" applyBorder="1" applyAlignment="1">
      <alignment horizontal="center" vertical="center" wrapText="1"/>
    </xf>
    <xf numFmtId="0" fontId="11" fillId="0" borderId="59" xfId="0" quotePrefix="1" applyFont="1" applyBorder="1" applyAlignment="1">
      <alignment horizontal="center" vertical="center" wrapText="1"/>
    </xf>
    <xf numFmtId="0" fontId="9" fillId="9" borderId="17" xfId="0" applyFont="1" applyFill="1" applyBorder="1" applyAlignment="1">
      <alignment horizontal="left" vertical="center" wrapText="1"/>
    </xf>
    <xf numFmtId="0" fontId="11" fillId="0" borderId="57" xfId="0" quotePrefix="1" applyFont="1" applyBorder="1" applyAlignment="1">
      <alignment horizontal="center" vertical="center" wrapText="1"/>
    </xf>
    <xf numFmtId="0" fontId="11" fillId="0" borderId="58" xfId="0" quotePrefix="1"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33" fillId="18" borderId="1" xfId="6" applyFont="1" applyFill="1" applyBorder="1" applyAlignment="1">
      <alignment horizontal="center" vertical="center" wrapText="1"/>
    </xf>
    <xf numFmtId="0" fontId="33" fillId="18" borderId="64" xfId="6" applyFont="1" applyFill="1" applyBorder="1" applyAlignment="1">
      <alignment horizontal="center" vertical="center" wrapText="1"/>
    </xf>
    <xf numFmtId="0" fontId="33" fillId="18" borderId="63" xfId="6" applyFont="1" applyFill="1" applyBorder="1" applyAlignment="1">
      <alignment horizontal="center" vertical="center" wrapText="1"/>
    </xf>
    <xf numFmtId="0" fontId="28" fillId="0" borderId="0" xfId="6" applyFont="1" applyAlignment="1">
      <alignment horizontal="left" vertical="center" wrapText="1"/>
    </xf>
    <xf numFmtId="0" fontId="33" fillId="12" borderId="80" xfId="2" applyFont="1" applyFill="1" applyBorder="1" applyAlignment="1" applyProtection="1">
      <alignment horizontal="center" vertical="center" wrapText="1"/>
      <protection locked="0"/>
    </xf>
    <xf numFmtId="0" fontId="33" fillId="12" borderId="64" xfId="2" applyFont="1" applyFill="1" applyBorder="1" applyAlignment="1" applyProtection="1">
      <alignment horizontal="center" vertical="center" wrapText="1"/>
      <protection locked="0"/>
    </xf>
    <xf numFmtId="0" fontId="28" fillId="12" borderId="64" xfId="6" applyFont="1" applyFill="1" applyBorder="1" applyAlignment="1">
      <alignment horizontal="left" vertical="center" wrapText="1"/>
    </xf>
    <xf numFmtId="0" fontId="28" fillId="12" borderId="6" xfId="6" applyFont="1" applyFill="1" applyBorder="1" applyAlignment="1">
      <alignment horizontal="left" vertical="center" wrapText="1"/>
    </xf>
    <xf numFmtId="0" fontId="37" fillId="18" borderId="73" xfId="2" applyFont="1" applyFill="1" applyBorder="1" applyAlignment="1" applyProtection="1">
      <alignment horizontal="right" vertical="center"/>
      <protection locked="0"/>
    </xf>
    <xf numFmtId="0" fontId="37" fillId="18" borderId="74" xfId="2" applyFont="1" applyFill="1" applyBorder="1" applyAlignment="1" applyProtection="1">
      <alignment horizontal="right" vertical="center"/>
      <protection locked="0"/>
    </xf>
    <xf numFmtId="0" fontId="37" fillId="18" borderId="75" xfId="2" applyFont="1" applyFill="1" applyBorder="1" applyAlignment="1" applyProtection="1">
      <alignment horizontal="right" vertical="center"/>
      <protection locked="0"/>
    </xf>
    <xf numFmtId="9" fontId="28" fillId="12" borderId="64" xfId="17" applyFont="1" applyFill="1" applyBorder="1" applyAlignment="1">
      <alignment horizontal="center" vertical="center" wrapText="1"/>
    </xf>
    <xf numFmtId="9" fontId="28" fillId="12" borderId="1" xfId="18" applyFont="1" applyFill="1" applyBorder="1" applyAlignment="1">
      <alignment horizontal="center" vertical="center" wrapText="1"/>
    </xf>
    <xf numFmtId="0" fontId="33" fillId="18" borderId="2" xfId="6" applyFont="1" applyFill="1" applyBorder="1" applyAlignment="1">
      <alignment horizontal="center" vertical="center" wrapText="1"/>
    </xf>
    <xf numFmtId="0" fontId="33" fillId="18" borderId="70" xfId="6" applyFont="1" applyFill="1" applyBorder="1" applyAlignment="1">
      <alignment horizontal="right" vertical="center" wrapText="1"/>
    </xf>
    <xf numFmtId="0" fontId="33" fillId="18" borderId="1" xfId="6" applyFont="1" applyFill="1" applyBorder="1" applyAlignment="1">
      <alignment horizontal="right" vertical="center" wrapText="1"/>
    </xf>
    <xf numFmtId="0" fontId="33" fillId="0" borderId="0" xfId="2" applyFont="1" applyAlignment="1" applyProtection="1">
      <alignment horizontal="left" vertical="center" wrapText="1"/>
      <protection locked="0"/>
    </xf>
    <xf numFmtId="0" fontId="36" fillId="0" borderId="9" xfId="12" applyFont="1" applyBorder="1" applyAlignment="1">
      <alignment horizontal="left" vertical="center"/>
    </xf>
    <xf numFmtId="0" fontId="33" fillId="18" borderId="82" xfId="6" applyFont="1" applyFill="1" applyBorder="1" applyAlignment="1">
      <alignment horizontal="center" vertical="top" wrapText="1"/>
    </xf>
    <xf numFmtId="0" fontId="33" fillId="18" borderId="66" xfId="6" applyFont="1" applyFill="1" applyBorder="1" applyAlignment="1">
      <alignment horizontal="center" vertical="top" wrapText="1"/>
    </xf>
    <xf numFmtId="0" fontId="33" fillId="18" borderId="67" xfId="6" applyFont="1" applyFill="1" applyBorder="1" applyAlignment="1">
      <alignment horizontal="center" vertical="top" wrapText="1"/>
    </xf>
    <xf numFmtId="0" fontId="33" fillId="18" borderId="65" xfId="6" applyFont="1" applyFill="1" applyBorder="1" applyAlignment="1">
      <alignment horizontal="center" vertical="top" wrapText="1"/>
    </xf>
    <xf numFmtId="0" fontId="33" fillId="18" borderId="78" xfId="6" applyFont="1" applyFill="1" applyBorder="1" applyAlignment="1">
      <alignment horizontal="center" vertical="top" wrapText="1"/>
    </xf>
    <xf numFmtId="9" fontId="28" fillId="12" borderId="1" xfId="17" applyFont="1" applyFill="1" applyBorder="1" applyAlignment="1">
      <alignment horizontal="center" vertical="center" wrapText="1"/>
    </xf>
    <xf numFmtId="0" fontId="26" fillId="0" borderId="0" xfId="12" applyFont="1" applyAlignment="1">
      <alignment horizontal="left" vertical="center"/>
    </xf>
    <xf numFmtId="0" fontId="33" fillId="18" borderId="65" xfId="6" applyFont="1" applyFill="1" applyBorder="1" applyAlignment="1">
      <alignment horizontal="center" vertical="center" wrapText="1"/>
    </xf>
    <xf numFmtId="0" fontId="33" fillId="18" borderId="66" xfId="6" applyFont="1" applyFill="1" applyBorder="1" applyAlignment="1">
      <alignment horizontal="center" vertical="center" wrapText="1"/>
    </xf>
    <xf numFmtId="0" fontId="33" fillId="18" borderId="70" xfId="6" applyFont="1" applyFill="1" applyBorder="1" applyAlignment="1">
      <alignment horizontal="center" vertical="center" wrapText="1"/>
    </xf>
    <xf numFmtId="0" fontId="33" fillId="12" borderId="70" xfId="2" applyFont="1" applyFill="1" applyBorder="1" applyAlignment="1" applyProtection="1">
      <alignment horizontal="center" vertical="center" wrapText="1"/>
      <protection locked="0"/>
    </xf>
    <xf numFmtId="0" fontId="33" fillId="12" borderId="1" xfId="2" applyFont="1" applyFill="1" applyBorder="1" applyAlignment="1" applyProtection="1">
      <alignment horizontal="center" vertical="center" wrapText="1"/>
      <protection locked="0"/>
    </xf>
    <xf numFmtId="0" fontId="28" fillId="12" borderId="1" xfId="6" applyFont="1" applyFill="1" applyBorder="1" applyAlignment="1">
      <alignment horizontal="left" vertical="center" wrapText="1"/>
    </xf>
    <xf numFmtId="0" fontId="33" fillId="18" borderId="67" xfId="6" applyFont="1" applyFill="1" applyBorder="1" applyAlignment="1">
      <alignment horizontal="center" vertical="center" wrapText="1"/>
    </xf>
    <xf numFmtId="0" fontId="33" fillId="18" borderId="3" xfId="6" applyFont="1" applyFill="1" applyBorder="1" applyAlignment="1">
      <alignment horizontal="center" vertical="center" wrapText="1"/>
    </xf>
    <xf numFmtId="0" fontId="28" fillId="12" borderId="3" xfId="6" applyFont="1" applyFill="1" applyBorder="1" applyAlignment="1">
      <alignment horizontal="left" vertical="center" wrapText="1"/>
    </xf>
    <xf numFmtId="0" fontId="33" fillId="0" borderId="84" xfId="6" applyFont="1" applyBorder="1" applyAlignment="1">
      <alignment horizontal="left" vertical="center" wrapText="1"/>
    </xf>
    <xf numFmtId="0" fontId="23" fillId="0" borderId="0" xfId="2" applyFont="1" applyAlignment="1">
      <alignment horizontal="center" vertical="center" wrapText="1"/>
    </xf>
    <xf numFmtId="0" fontId="33" fillId="13" borderId="62" xfId="11" applyFont="1" applyFill="1" applyBorder="1" applyAlignment="1">
      <alignment horizontal="left" vertical="center" wrapText="1"/>
    </xf>
    <xf numFmtId="0" fontId="28" fillId="12" borderId="62" xfId="11" applyFont="1" applyFill="1" applyBorder="1" applyAlignment="1" applyProtection="1">
      <alignment horizontal="center" vertical="center"/>
      <protection locked="0"/>
    </xf>
    <xf numFmtId="0" fontId="24" fillId="12" borderId="0" xfId="3" applyFont="1" applyFill="1" applyAlignment="1">
      <alignment horizontal="center" vertical="center" wrapText="1"/>
    </xf>
    <xf numFmtId="0" fontId="28" fillId="0" borderId="0" xfId="2" applyFont="1" applyAlignment="1">
      <alignment vertical="center"/>
    </xf>
    <xf numFmtId="0" fontId="24" fillId="0" borderId="0" xfId="2" applyFont="1" applyAlignment="1" applyProtection="1">
      <alignment horizontal="right" vertical="center"/>
      <protection locked="0"/>
    </xf>
    <xf numFmtId="0" fontId="24" fillId="12" borderId="0" xfId="2" applyFont="1" applyFill="1" applyAlignment="1" applyProtection="1">
      <alignment horizontal="left" vertical="center"/>
      <protection locked="0"/>
    </xf>
    <xf numFmtId="0" fontId="28" fillId="12" borderId="2" xfId="6" applyFont="1" applyFill="1" applyBorder="1" applyAlignment="1">
      <alignment horizontal="left" vertical="center" wrapText="1"/>
    </xf>
    <xf numFmtId="0" fontId="28" fillId="12" borderId="71" xfId="6" applyFont="1" applyFill="1" applyBorder="1" applyAlignment="1">
      <alignment horizontal="left" vertical="center" wrapText="1"/>
    </xf>
    <xf numFmtId="0" fontId="28" fillId="12" borderId="75" xfId="6" applyFont="1" applyFill="1" applyBorder="1" applyAlignment="1">
      <alignment horizontal="left" vertical="center" wrapText="1"/>
    </xf>
    <xf numFmtId="0" fontId="28" fillId="12" borderId="76" xfId="6" applyFont="1" applyFill="1" applyBorder="1" applyAlignment="1">
      <alignment horizontal="left" vertical="center" wrapText="1"/>
    </xf>
    <xf numFmtId="0" fontId="28" fillId="12" borderId="77" xfId="6" applyFont="1" applyFill="1" applyBorder="1" applyAlignment="1">
      <alignment horizontal="left" vertical="center" wrapText="1"/>
    </xf>
    <xf numFmtId="0" fontId="28" fillId="12" borderId="70" xfId="6" applyFont="1" applyFill="1" applyBorder="1" applyAlignment="1">
      <alignment horizontal="left" vertical="center" wrapText="1"/>
    </xf>
    <xf numFmtId="0" fontId="33" fillId="0" borderId="1" xfId="2" applyFont="1" applyBorder="1" applyAlignment="1">
      <alignment horizontal="center" vertical="center"/>
    </xf>
    <xf numFmtId="0" fontId="51" fillId="0" borderId="0" xfId="11" applyFont="1" applyAlignment="1">
      <alignment horizontal="center" vertical="center" wrapText="1"/>
    </xf>
    <xf numFmtId="0" fontId="28" fillId="0" borderId="0" xfId="11" applyFont="1" applyAlignment="1">
      <alignment horizontal="center" vertical="center" wrapText="1"/>
    </xf>
    <xf numFmtId="0" fontId="28" fillId="0" borderId="5" xfId="6" applyFont="1" applyBorder="1" applyAlignment="1">
      <alignment horizontal="left" vertical="top" wrapText="1"/>
    </xf>
    <xf numFmtId="0" fontId="31" fillId="0" borderId="1" xfId="6" applyFont="1" applyBorder="1" applyAlignment="1" applyProtection="1">
      <alignment horizontal="center" vertical="center" wrapText="1"/>
      <protection locked="0"/>
    </xf>
    <xf numFmtId="0" fontId="26" fillId="12" borderId="1" xfId="2" applyFont="1" applyFill="1" applyBorder="1" applyAlignment="1" applyProtection="1">
      <alignment horizontal="center" vertical="center"/>
      <protection locked="0"/>
    </xf>
    <xf numFmtId="0" fontId="28" fillId="15" borderId="1" xfId="2" applyFont="1" applyFill="1" applyBorder="1" applyAlignment="1" applyProtection="1">
      <alignment horizontal="center" vertical="center" wrapText="1"/>
      <protection locked="0"/>
    </xf>
    <xf numFmtId="0" fontId="33" fillId="0" borderId="0" xfId="12" applyFont="1" applyAlignment="1">
      <alignment horizontal="left" vertical="center" wrapText="1"/>
    </xf>
    <xf numFmtId="0" fontId="36" fillId="0" borderId="0" xfId="12" applyFont="1" applyAlignment="1">
      <alignment horizontal="left" vertical="center" wrapText="1"/>
    </xf>
    <xf numFmtId="0" fontId="33" fillId="18" borderId="71" xfId="6" applyFont="1" applyFill="1" applyBorder="1" applyAlignment="1">
      <alignment horizontal="center" vertical="center" wrapText="1"/>
    </xf>
    <xf numFmtId="0" fontId="28" fillId="12" borderId="73" xfId="6" applyFont="1" applyFill="1" applyBorder="1" applyAlignment="1">
      <alignment horizontal="left" vertical="center" wrapText="1"/>
    </xf>
    <xf numFmtId="0" fontId="28" fillId="12" borderId="74" xfId="6" applyFont="1" applyFill="1" applyBorder="1" applyAlignment="1">
      <alignment horizontal="left" vertical="center" wrapText="1"/>
    </xf>
    <xf numFmtId="0" fontId="33" fillId="18" borderId="79" xfId="6" applyFont="1" applyFill="1" applyBorder="1" applyAlignment="1">
      <alignment horizontal="center" vertical="center" wrapText="1"/>
    </xf>
    <xf numFmtId="0" fontId="42" fillId="0" borderId="0" xfId="2" applyFont="1" applyAlignment="1">
      <alignment horizontal="right" vertical="center" wrapText="1"/>
    </xf>
    <xf numFmtId="0" fontId="42" fillId="0" borderId="0" xfId="2" applyFont="1" applyAlignment="1">
      <alignment horizontal="right" vertical="center"/>
    </xf>
    <xf numFmtId="0" fontId="33" fillId="18" borderId="72" xfId="6" applyFont="1" applyFill="1" applyBorder="1" applyAlignment="1">
      <alignment horizontal="center" vertical="center" wrapText="1"/>
    </xf>
    <xf numFmtId="0" fontId="33" fillId="18" borderId="4" xfId="6" applyFont="1" applyFill="1" applyBorder="1" applyAlignment="1">
      <alignment horizontal="center" vertical="center" wrapText="1"/>
    </xf>
    <xf numFmtId="0" fontId="23" fillId="12" borderId="67" xfId="12" applyFont="1" applyFill="1" applyBorder="1" applyAlignment="1">
      <alignment horizontal="center" vertical="center" wrapText="1"/>
    </xf>
    <xf numFmtId="0" fontId="23" fillId="12" borderId="68" xfId="12" applyFont="1" applyFill="1" applyBorder="1" applyAlignment="1">
      <alignment horizontal="center" vertical="center" wrapText="1"/>
    </xf>
    <xf numFmtId="0" fontId="23" fillId="12" borderId="69" xfId="12" applyFont="1" applyFill="1" applyBorder="1" applyAlignment="1">
      <alignment horizontal="center" vertical="center" wrapText="1"/>
    </xf>
    <xf numFmtId="0" fontId="26" fillId="0" borderId="1" xfId="2" applyFont="1" applyBorder="1" applyAlignment="1" applyProtection="1">
      <alignment horizontal="center" vertical="center"/>
      <protection locked="0"/>
    </xf>
    <xf numFmtId="0" fontId="28" fillId="0" borderId="70" xfId="6" applyFont="1" applyBorder="1" applyAlignment="1">
      <alignment horizontal="left" vertical="center" wrapText="1"/>
    </xf>
    <xf numFmtId="0" fontId="28" fillId="0" borderId="1" xfId="6" applyFont="1" applyBorder="1" applyAlignment="1">
      <alignment horizontal="left" vertical="center" wrapText="1"/>
    </xf>
    <xf numFmtId="0" fontId="28" fillId="0" borderId="65" xfId="12" applyFont="1" applyBorder="1" applyAlignment="1">
      <alignment horizontal="left" vertical="center" wrapText="1"/>
    </xf>
    <xf numFmtId="0" fontId="28" fillId="0" borderId="66" xfId="12" applyFont="1" applyBorder="1" applyAlignment="1">
      <alignment horizontal="left" vertical="center" wrapText="1"/>
    </xf>
    <xf numFmtId="0" fontId="26" fillId="0" borderId="0" xfId="2" applyFont="1" applyAlignment="1">
      <alignment horizontal="right" vertical="center"/>
    </xf>
    <xf numFmtId="0" fontId="24" fillId="0" borderId="93" xfId="19" applyFont="1" applyBorder="1" applyAlignment="1" applyProtection="1">
      <alignment horizontal="center" vertical="center" wrapText="1"/>
      <protection locked="0"/>
    </xf>
    <xf numFmtId="0" fontId="27" fillId="0" borderId="0" xfId="2" applyFont="1" applyAlignment="1" applyProtection="1">
      <alignment horizontal="center" vertical="center" wrapText="1"/>
      <protection hidden="1"/>
    </xf>
    <xf numFmtId="9" fontId="28" fillId="14" borderId="1" xfId="2" applyNumberFormat="1" applyFont="1" applyFill="1" applyBorder="1" applyAlignment="1" applyProtection="1">
      <alignment horizontal="center" vertical="center"/>
      <protection hidden="1"/>
    </xf>
    <xf numFmtId="9" fontId="28" fillId="14" borderId="1" xfId="5" applyFont="1" applyFill="1" applyBorder="1" applyAlignment="1" applyProtection="1">
      <alignment horizontal="center" vertical="center"/>
      <protection hidden="1"/>
    </xf>
    <xf numFmtId="0" fontId="28" fillId="16" borderId="6" xfId="2" applyFont="1" applyFill="1" applyBorder="1" applyAlignment="1" applyProtection="1">
      <alignment horizontal="center" vertical="center" wrapText="1"/>
      <protection hidden="1"/>
    </xf>
    <xf numFmtId="0" fontId="28" fillId="16" borderId="5" xfId="2" applyFont="1" applyFill="1" applyBorder="1" applyAlignment="1" applyProtection="1">
      <alignment horizontal="center" vertical="center" wrapText="1"/>
      <protection hidden="1"/>
    </xf>
    <xf numFmtId="0" fontId="28" fillId="16" borderId="7" xfId="2" applyFont="1" applyFill="1" applyBorder="1" applyAlignment="1" applyProtection="1">
      <alignment horizontal="center" vertical="center" wrapText="1"/>
      <protection hidden="1"/>
    </xf>
    <xf numFmtId="0" fontId="28" fillId="16" borderId="8" xfId="2" applyFont="1" applyFill="1" applyBorder="1" applyAlignment="1" applyProtection="1">
      <alignment horizontal="center" vertical="center" wrapText="1"/>
      <protection hidden="1"/>
    </xf>
    <xf numFmtId="0" fontId="28" fillId="16" borderId="9" xfId="2" applyFont="1" applyFill="1" applyBorder="1" applyAlignment="1" applyProtection="1">
      <alignment horizontal="center" vertical="center" wrapText="1"/>
      <protection hidden="1"/>
    </xf>
    <xf numFmtId="0" fontId="28" fillId="16" borderId="10" xfId="2" applyFont="1" applyFill="1" applyBorder="1" applyAlignment="1" applyProtection="1">
      <alignment horizontal="center" vertical="center" wrapText="1"/>
      <protection hidden="1"/>
    </xf>
    <xf numFmtId="0" fontId="28" fillId="16" borderId="1" xfId="2" applyFont="1" applyFill="1" applyBorder="1" applyAlignment="1" applyProtection="1">
      <alignment horizontal="center" vertical="center" wrapText="1"/>
      <protection hidden="1"/>
    </xf>
    <xf numFmtId="0" fontId="42" fillId="0" borderId="0" xfId="2" applyFont="1" applyAlignment="1" applyProtection="1">
      <alignment horizontal="right" vertical="center" wrapText="1"/>
      <protection hidden="1"/>
    </xf>
    <xf numFmtId="9" fontId="28" fillId="17" borderId="1" xfId="18" applyFont="1" applyFill="1" applyBorder="1" applyAlignment="1" applyProtection="1">
      <alignment horizontal="center" vertical="center" wrapText="1"/>
      <protection hidden="1"/>
    </xf>
    <xf numFmtId="9" fontId="28" fillId="17" borderId="79" xfId="18" applyFont="1" applyFill="1" applyBorder="1" applyAlignment="1" applyProtection="1">
      <alignment horizontal="center" vertical="center" wrapText="1"/>
      <protection hidden="1"/>
    </xf>
    <xf numFmtId="0" fontId="33" fillId="18" borderId="2" xfId="6" applyFont="1" applyFill="1" applyBorder="1" applyAlignment="1" applyProtection="1">
      <alignment horizontal="center" vertical="center" wrapText="1"/>
      <protection hidden="1"/>
    </xf>
    <xf numFmtId="9" fontId="33" fillId="0" borderId="73" xfId="6" applyNumberFormat="1" applyFont="1" applyBorder="1" applyAlignment="1" applyProtection="1">
      <alignment horizontal="center" vertical="center"/>
      <protection hidden="1"/>
    </xf>
    <xf numFmtId="9" fontId="33" fillId="0" borderId="74" xfId="6" applyNumberFormat="1" applyFont="1" applyBorder="1" applyAlignment="1" applyProtection="1">
      <alignment horizontal="center" vertical="center"/>
      <protection hidden="1"/>
    </xf>
    <xf numFmtId="9" fontId="33" fillId="17" borderId="74" xfId="18" applyFont="1" applyFill="1" applyBorder="1" applyAlignment="1" applyProtection="1">
      <alignment horizontal="center" vertical="center" wrapText="1"/>
      <protection hidden="1"/>
    </xf>
    <xf numFmtId="9" fontId="33" fillId="17" borderId="81" xfId="18" applyFont="1" applyFill="1" applyBorder="1" applyAlignment="1" applyProtection="1">
      <alignment horizontal="center" vertical="center" wrapText="1"/>
      <protection hidden="1"/>
    </xf>
    <xf numFmtId="9" fontId="33" fillId="0" borderId="83" xfId="6" applyNumberFormat="1" applyFont="1" applyBorder="1" applyAlignment="1" applyProtection="1">
      <alignment horizontal="center" vertical="center"/>
      <protection hidden="1"/>
    </xf>
    <xf numFmtId="0" fontId="26" fillId="18" borderId="1" xfId="6" applyFont="1" applyFill="1" applyBorder="1" applyAlignment="1" applyProtection="1">
      <alignment horizontal="center" vertical="center"/>
      <protection hidden="1"/>
    </xf>
    <xf numFmtId="9" fontId="23" fillId="18" borderId="1" xfId="7" applyFont="1" applyFill="1" applyBorder="1" applyAlignment="1" applyProtection="1">
      <alignment horizontal="center" vertical="center" wrapText="1"/>
      <protection hidden="1"/>
    </xf>
    <xf numFmtId="0" fontId="28" fillId="18" borderId="1" xfId="6" applyFont="1" applyFill="1" applyBorder="1" applyAlignment="1" applyProtection="1">
      <alignment horizontal="left" vertical="center" wrapText="1"/>
      <protection hidden="1"/>
    </xf>
    <xf numFmtId="165" fontId="23" fillId="13" borderId="1" xfId="7" applyNumberFormat="1" applyFont="1" applyFill="1" applyBorder="1" applyAlignment="1" applyProtection="1">
      <alignment horizontal="center" vertical="center"/>
      <protection hidden="1"/>
    </xf>
    <xf numFmtId="164" fontId="33" fillId="17" borderId="1" xfId="16" applyNumberFormat="1" applyFont="1" applyFill="1" applyBorder="1" applyAlignment="1" applyProtection="1">
      <alignment vertical="center"/>
      <protection hidden="1"/>
    </xf>
    <xf numFmtId="165" fontId="36" fillId="13" borderId="1" xfId="7" applyNumberFormat="1" applyFont="1" applyFill="1" applyBorder="1" applyAlignment="1" applyProtection="1">
      <alignment horizontal="center" vertical="center"/>
      <protection hidden="1"/>
    </xf>
    <xf numFmtId="0" fontId="33" fillId="18" borderId="1" xfId="12" applyFont="1" applyFill="1" applyBorder="1" applyAlignment="1" applyProtection="1">
      <alignment horizontal="center" vertical="center" wrapText="1"/>
      <protection hidden="1"/>
    </xf>
    <xf numFmtId="0" fontId="33" fillId="18" borderId="2" xfId="12" applyFont="1" applyFill="1" applyBorder="1" applyAlignment="1" applyProtection="1">
      <alignment horizontal="center" vertical="center" wrapText="1"/>
      <protection hidden="1"/>
    </xf>
    <xf numFmtId="0" fontId="33" fillId="18" borderId="71" xfId="12" applyFont="1" applyFill="1" applyBorder="1" applyAlignment="1" applyProtection="1">
      <alignment horizontal="center" vertical="center" wrapText="1"/>
      <protection hidden="1"/>
    </xf>
  </cellXfs>
  <cellStyles count="20">
    <cellStyle name="Hipervínculo" xfId="1" builtinId="8"/>
    <cellStyle name="Hipervínculo 2" xfId="4" xr:uid="{F0EFD66F-A8E5-4A47-B77A-99A1B8ADE114}"/>
    <cellStyle name="Hyperlink" xfId="13" xr:uid="{59CB632A-442D-4E40-B46B-A5D408B14C2E}"/>
    <cellStyle name="Millares" xfId="16" builtinId="3"/>
    <cellStyle name="Moneda 2" xfId="15" xr:uid="{95FBCE19-A39E-4D30-84E8-B0140DF395FC}"/>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9" xr:uid="{E43901E2-5869-4284-ACE4-A69BF708C0DF}"/>
    <cellStyle name="Normal 6" xfId="8" xr:uid="{FA628495-BEC3-4FA4-A10D-CB8582B1E4EA}"/>
    <cellStyle name="Normal 6 2" xfId="10" xr:uid="{8DA9D984-27DB-41EC-8A7D-5301E75EEF6C}"/>
    <cellStyle name="Porcentaje" xfId="18" builtinId="5"/>
    <cellStyle name="Porcentaje 2" xfId="14" xr:uid="{6B5E978F-F9A8-43E2-A47D-774CDD6EA0B8}"/>
    <cellStyle name="Porcentaje 3" xfId="17" xr:uid="{75CA0EDB-5F02-4745-BDE0-6DE7F8B399EF}"/>
    <cellStyle name="Porcentaje 4" xfId="7" xr:uid="{EB0CD38B-3B14-4793-9F9A-EFD5C097687B}"/>
    <cellStyle name="Porcentaje 5 2" xfId="5" xr:uid="{52890792-0354-425A-9C34-47E9FE817A32}"/>
    <cellStyle name="Porcentaje 6" xfId="9" xr:uid="{5BB9E95B-5D91-4B68-8A0A-B6BBAEE1E800}"/>
  </cellStyles>
  <dxfs count="17">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s>
  <tableStyles count="0" defaultTableStyle="TableStyleMedium9" defaultPivotStyle="PivotStyleLight16"/>
  <colors>
    <mruColors>
      <color rgb="FFE1E1E1"/>
      <color rgb="FFF2F2F2"/>
      <color rgb="FFFFFF99"/>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257736</xdr:colOff>
      <xdr:row>0</xdr:row>
      <xdr:rowOff>191620</xdr:rowOff>
    </xdr:from>
    <xdr:to>
      <xdr:col>12</xdr:col>
      <xdr:colOff>209988</xdr:colOff>
      <xdr:row>1</xdr:row>
      <xdr:rowOff>135591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6020361" y="191620"/>
          <a:ext cx="1342902" cy="420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0</v>
    <v>5</v>
  </rv>
  <rv s="0">
    <v>1</v>
    <v>5</v>
  </rv>
  <rv s="0">
    <v>2</v>
    <v>5</v>
  </rv>
  <rv s="0">
    <v>3</v>
    <v>5</v>
  </rv>
  <rv s="0">
    <v>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07BAA6E-EB7F-4E1C-954E-B1A57AE9ED34}" name="Planificación" displayName="Planificación" ref="M1:M9" totalsRowShown="0">
  <autoFilter ref="M1:M9" xr:uid="{F07BAA6E-EB7F-4E1C-954E-B1A57AE9ED34}"/>
  <tableColumns count="1">
    <tableColumn id="1" xr3:uid="{214FFBEA-3047-44D7-945F-04FAD613D8AB}" name="Planificació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726E72D-7935-4F5D-B6C3-94A0FAFDC69D}" name="Información_conocimiento" displayName="Información_conocimiento" ref="L1:L8" totalsRowShown="0" headerRowDxfId="16" dataDxfId="15">
  <autoFilter ref="L1:L8" xr:uid="{0726E72D-7935-4F5D-B6C3-94A0FAFDC69D}"/>
  <tableColumns count="1">
    <tableColumn id="1" xr3:uid="{8C055AA1-0834-43E0-B528-53CC24FFA126}" name="Información_conocimiento" dataDxfId="1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1E3F060-67D0-4545-8037-F90403C25FB9}" name="Tabla9" displayName="Tabla9" ref="N1:N10" totalsRowShown="0" headerRowDxfId="13">
  <autoFilter ref="N1:N10" xr:uid="{11E3F060-67D0-4545-8037-F90403C25FB9}"/>
  <tableColumns count="1">
    <tableColumn id="1" xr3:uid="{D144316E-379D-44E9-AD57-BD4EB1E574BD}" name="Transformación"/>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C2E6C8F-7556-4965-8CFB-7AA3C9AF6CE2}" name="Tabla10" displayName="Tabla10" ref="O1:O3" totalsRowShown="0" headerRowDxfId="12">
  <autoFilter ref="O1:O3" xr:uid="{CC2E6C8F-7556-4965-8CFB-7AA3C9AF6CE2}"/>
  <tableColumns count="1">
    <tableColumn id="1" xr3:uid="{F7FECE04-69AA-4314-A93F-70C09788B6D3}" name="Gobernanza"/>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hyperlink" Target="mailto:YPalechor@minambiente.gov.co" TargetMode="External"/><Relationship Id="rId2" Type="http://schemas.openxmlformats.org/officeDocument/2006/relationships/hyperlink" Target="mailto:ACorzoA@minambiente.gov.co" TargetMode="External"/><Relationship Id="rId1" Type="http://schemas.openxmlformats.org/officeDocument/2006/relationships/hyperlink" Target="mailto:jpbeltranv@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4" t="s">
        <v>62</v>
      </c>
    </row>
    <row r="37" spans="2:4" x14ac:dyDescent="0.25">
      <c r="B37" s="44" t="s">
        <v>63</v>
      </c>
      <c r="D37" s="45" t="s">
        <v>64</v>
      </c>
    </row>
    <row r="38" spans="2:4" x14ac:dyDescent="0.25">
      <c r="B38" s="44" t="s">
        <v>65</v>
      </c>
      <c r="D38" s="45" t="s">
        <v>66</v>
      </c>
    </row>
    <row r="39" spans="2:4" x14ac:dyDescent="0.25">
      <c r="B39" s="44" t="s">
        <v>67</v>
      </c>
      <c r="D39" s="45" t="s">
        <v>68</v>
      </c>
    </row>
    <row r="40" spans="2:4" x14ac:dyDescent="0.2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56" zoomScale="115" zoomScaleNormal="115" workbookViewId="0">
      <selection activeCell="D67" sqref="D67"/>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252" t="s">
        <v>70</v>
      </c>
      <c r="C1" s="253"/>
      <c r="D1" s="244" t="s">
        <v>71</v>
      </c>
      <c r="E1" s="245"/>
      <c r="F1" s="245"/>
      <c r="G1" s="245"/>
      <c r="H1" s="245"/>
      <c r="I1" s="245"/>
      <c r="J1" s="245"/>
      <c r="K1" s="245"/>
      <c r="L1" s="245"/>
      <c r="M1" s="245"/>
      <c r="N1" s="246"/>
      <c r="O1" s="238"/>
      <c r="P1" s="239"/>
      <c r="Q1" s="240"/>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54"/>
      <c r="C2" s="255"/>
      <c r="D2" s="247" t="s">
        <v>72</v>
      </c>
      <c r="E2" s="248"/>
      <c r="F2" s="248"/>
      <c r="G2" s="248"/>
      <c r="H2" s="248"/>
      <c r="I2" s="248"/>
      <c r="J2" s="248"/>
      <c r="K2" s="248"/>
      <c r="L2" s="248"/>
      <c r="M2" s="248"/>
      <c r="N2" s="249"/>
      <c r="O2" s="241"/>
      <c r="P2" s="242"/>
      <c r="Q2" s="243"/>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220" t="s">
        <v>73</v>
      </c>
      <c r="C3" s="222"/>
      <c r="D3" s="220" t="s">
        <v>74</v>
      </c>
      <c r="E3" s="221"/>
      <c r="F3" s="221"/>
      <c r="G3" s="221"/>
      <c r="H3" s="221"/>
      <c r="I3" s="221"/>
      <c r="J3" s="221"/>
      <c r="K3" s="221"/>
      <c r="L3" s="221"/>
      <c r="M3" s="221"/>
      <c r="N3" s="222"/>
      <c r="O3" s="220" t="s">
        <v>75</v>
      </c>
      <c r="P3" s="221"/>
      <c r="Q3" s="2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62" t="s">
        <v>76</v>
      </c>
      <c r="C5" s="163"/>
      <c r="D5" s="163"/>
      <c r="E5" s="163"/>
      <c r="F5" s="163"/>
      <c r="G5" s="163"/>
      <c r="H5" s="163"/>
      <c r="I5" s="163"/>
      <c r="J5" s="163"/>
      <c r="K5" s="163"/>
      <c r="L5" s="163"/>
      <c r="M5" s="163"/>
      <c r="N5" s="163"/>
      <c r="O5" s="163"/>
      <c r="P5" s="163"/>
      <c r="Q5" s="164"/>
    </row>
    <row r="6" spans="2:48" s="2" customFormat="1" ht="4.5" customHeight="1" x14ac:dyDescent="0.3">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36"/>
      <c r="C7" s="337"/>
      <c r="D7" s="337"/>
      <c r="E7" s="337"/>
      <c r="F7" s="337"/>
      <c r="G7" s="337"/>
      <c r="H7" s="337"/>
      <c r="I7" s="337"/>
      <c r="J7" s="337"/>
      <c r="K7" s="337"/>
      <c r="L7" s="337"/>
      <c r="M7" s="337"/>
      <c r="N7" s="337"/>
      <c r="O7" s="337"/>
      <c r="P7" s="337"/>
      <c r="Q7" s="338"/>
    </row>
    <row r="8" spans="2:48" ht="40.5" customHeight="1" x14ac:dyDescent="0.25">
      <c r="B8" s="160" t="s">
        <v>77</v>
      </c>
      <c r="C8" s="161"/>
      <c r="D8" s="295" t="s">
        <v>78</v>
      </c>
      <c r="E8" s="296"/>
      <c r="F8" s="296"/>
      <c r="G8" s="296"/>
      <c r="H8" s="296"/>
      <c r="I8" s="296"/>
      <c r="J8" s="296"/>
      <c r="K8" s="296"/>
      <c r="L8" s="296"/>
      <c r="M8" s="296"/>
      <c r="N8" s="296"/>
      <c r="O8" s="296"/>
      <c r="P8" s="296"/>
      <c r="Q8" s="297"/>
    </row>
    <row r="9" spans="2:48" ht="40.5" customHeight="1" x14ac:dyDescent="0.25">
      <c r="B9" s="160" t="s">
        <v>79</v>
      </c>
      <c r="C9" s="161"/>
      <c r="D9" s="295" t="s">
        <v>80</v>
      </c>
      <c r="E9" s="296"/>
      <c r="F9" s="296"/>
      <c r="G9" s="296"/>
      <c r="H9" s="296"/>
      <c r="I9" s="296"/>
      <c r="J9" s="296"/>
      <c r="K9" s="296"/>
      <c r="L9" s="296"/>
      <c r="M9" s="296"/>
      <c r="N9" s="296"/>
      <c r="O9" s="296"/>
      <c r="P9" s="296"/>
      <c r="Q9" s="297"/>
    </row>
    <row r="10" spans="2:48" ht="40.5" customHeight="1" x14ac:dyDescent="0.25">
      <c r="B10" s="160" t="s">
        <v>81</v>
      </c>
      <c r="C10" s="161"/>
      <c r="D10" s="295" t="s">
        <v>82</v>
      </c>
      <c r="E10" s="296"/>
      <c r="F10" s="296"/>
      <c r="G10" s="296"/>
      <c r="H10" s="296"/>
      <c r="I10" s="296"/>
      <c r="J10" s="296"/>
      <c r="K10" s="296"/>
      <c r="L10" s="296"/>
      <c r="M10" s="296"/>
      <c r="N10" s="296"/>
      <c r="O10" s="296"/>
      <c r="P10" s="296"/>
      <c r="Q10" s="297"/>
    </row>
    <row r="11" spans="2:48" ht="40.5" customHeight="1" x14ac:dyDescent="0.25">
      <c r="B11" s="160" t="s">
        <v>83</v>
      </c>
      <c r="C11" s="161"/>
      <c r="D11" s="295" t="s">
        <v>84</v>
      </c>
      <c r="E11" s="296"/>
      <c r="F11" s="296"/>
      <c r="G11" s="296"/>
      <c r="H11" s="296"/>
      <c r="I11" s="296"/>
      <c r="J11" s="296"/>
      <c r="K11" s="296"/>
      <c r="L11" s="296"/>
      <c r="M11" s="296"/>
      <c r="N11" s="296"/>
      <c r="O11" s="296"/>
      <c r="P11" s="296"/>
      <c r="Q11" s="297"/>
    </row>
    <row r="12" spans="2:48" ht="40.5" customHeight="1" x14ac:dyDescent="0.25">
      <c r="B12" s="160" t="s">
        <v>85</v>
      </c>
      <c r="C12" s="161"/>
      <c r="D12" s="295" t="s">
        <v>86</v>
      </c>
      <c r="E12" s="296"/>
      <c r="F12" s="296"/>
      <c r="G12" s="296"/>
      <c r="H12" s="296"/>
      <c r="I12" s="296"/>
      <c r="J12" s="296"/>
      <c r="K12" s="296"/>
      <c r="L12" s="296"/>
      <c r="M12" s="296"/>
      <c r="N12" s="296"/>
      <c r="O12" s="296"/>
      <c r="P12" s="296"/>
      <c r="Q12" s="297"/>
    </row>
    <row r="13" spans="2:48" s="2" customFormat="1" ht="4.5" customHeight="1" x14ac:dyDescent="0.3">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62" t="s">
        <v>87</v>
      </c>
      <c r="C14" s="163"/>
      <c r="D14" s="163"/>
      <c r="E14" s="163"/>
      <c r="F14" s="163"/>
      <c r="G14" s="163"/>
      <c r="H14" s="163"/>
      <c r="I14" s="163"/>
      <c r="J14" s="163"/>
      <c r="K14" s="163"/>
      <c r="L14" s="163"/>
      <c r="M14" s="163"/>
      <c r="N14" s="163"/>
      <c r="O14" s="163"/>
      <c r="P14" s="163"/>
      <c r="Q14" s="164"/>
    </row>
    <row r="15" spans="2:48" s="2" customFormat="1" ht="4.5" customHeight="1" x14ac:dyDescent="0.3">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160" t="s">
        <v>88</v>
      </c>
      <c r="C16" s="161"/>
      <c r="D16" s="307" t="s">
        <v>89</v>
      </c>
      <c r="E16" s="308"/>
      <c r="F16" s="308"/>
      <c r="G16" s="308"/>
      <c r="H16" s="308"/>
      <c r="I16" s="308"/>
      <c r="J16" s="308"/>
      <c r="K16" s="309"/>
      <c r="L16" s="298" t="s">
        <v>90</v>
      </c>
      <c r="M16" s="299"/>
      <c r="N16" s="302" t="s">
        <v>91</v>
      </c>
      <c r="O16" s="302"/>
      <c r="P16" s="302"/>
      <c r="Q16" s="303"/>
    </row>
    <row r="17" spans="2:48" ht="40.5" customHeight="1" x14ac:dyDescent="0.25">
      <c r="B17" s="160" t="s">
        <v>92</v>
      </c>
      <c r="C17" s="161"/>
      <c r="D17" s="310" t="s">
        <v>93</v>
      </c>
      <c r="E17" s="311"/>
      <c r="F17" s="311"/>
      <c r="G17" s="311"/>
      <c r="H17" s="311"/>
      <c r="I17" s="311"/>
      <c r="J17" s="311"/>
      <c r="K17" s="311"/>
      <c r="L17" s="311"/>
      <c r="M17" s="311"/>
      <c r="N17" s="311"/>
      <c r="O17" s="311"/>
      <c r="P17" s="311"/>
      <c r="Q17" s="312"/>
    </row>
    <row r="18" spans="2:48" ht="40.5" customHeight="1" x14ac:dyDescent="0.25">
      <c r="B18" s="160" t="s">
        <v>94</v>
      </c>
      <c r="C18" s="161"/>
      <c r="D18" s="310" t="s">
        <v>95</v>
      </c>
      <c r="E18" s="311"/>
      <c r="F18" s="311"/>
      <c r="G18" s="311"/>
      <c r="H18" s="311"/>
      <c r="I18" s="311"/>
      <c r="J18" s="311"/>
      <c r="K18" s="311"/>
      <c r="L18" s="311"/>
      <c r="M18" s="311"/>
      <c r="N18" s="311"/>
      <c r="O18" s="311"/>
      <c r="P18" s="311"/>
      <c r="Q18" s="312"/>
    </row>
    <row r="19" spans="2:48" ht="182.25" customHeight="1" x14ac:dyDescent="0.25">
      <c r="B19" s="160" t="s">
        <v>96</v>
      </c>
      <c r="C19" s="161"/>
      <c r="D19" s="321" t="s">
        <v>97</v>
      </c>
      <c r="E19" s="322"/>
      <c r="F19" s="322"/>
      <c r="G19" s="300" t="s">
        <v>98</v>
      </c>
      <c r="H19" s="301"/>
      <c r="I19" s="319" t="s">
        <v>99</v>
      </c>
      <c r="J19" s="319"/>
      <c r="K19" s="319"/>
      <c r="L19" s="300" t="s">
        <v>100</v>
      </c>
      <c r="M19" s="304"/>
      <c r="N19" s="301"/>
      <c r="O19" s="319" t="s">
        <v>101</v>
      </c>
      <c r="P19" s="319"/>
      <c r="Q19" s="320"/>
      <c r="AT19"/>
      <c r="AU19"/>
      <c r="AV19"/>
    </row>
    <row r="20" spans="2:48" ht="40.5" customHeight="1" x14ac:dyDescent="0.25">
      <c r="B20" s="160" t="s">
        <v>102</v>
      </c>
      <c r="C20" s="161"/>
      <c r="D20" s="313" t="s">
        <v>103</v>
      </c>
      <c r="E20" s="314"/>
      <c r="F20" s="314"/>
      <c r="G20" s="314"/>
      <c r="H20" s="314"/>
      <c r="I20" s="315"/>
      <c r="J20" s="316" t="s">
        <v>104</v>
      </c>
      <c r="K20" s="317"/>
      <c r="L20" s="318"/>
      <c r="M20" s="314" t="s">
        <v>105</v>
      </c>
      <c r="N20" s="314"/>
      <c r="O20" s="314"/>
      <c r="P20" s="314"/>
      <c r="Q20" s="315"/>
    </row>
    <row r="21" spans="2:48" ht="40.5" customHeight="1" x14ac:dyDescent="0.25">
      <c r="B21" s="160" t="s">
        <v>106</v>
      </c>
      <c r="C21" s="161"/>
      <c r="D21" s="310" t="s">
        <v>107</v>
      </c>
      <c r="E21" s="311"/>
      <c r="F21" s="311"/>
      <c r="G21" s="311"/>
      <c r="H21" s="311"/>
      <c r="I21" s="311"/>
      <c r="J21" s="311"/>
      <c r="K21" s="312"/>
      <c r="L21" s="300" t="s">
        <v>108</v>
      </c>
      <c r="M21" s="304"/>
      <c r="N21" s="301"/>
      <c r="O21" s="305" t="s">
        <v>109</v>
      </c>
      <c r="P21" s="305"/>
      <c r="Q21" s="306"/>
    </row>
    <row r="22" spans="2:48" ht="44.25" customHeight="1" x14ac:dyDescent="0.25">
      <c r="B22" s="160" t="s">
        <v>110</v>
      </c>
      <c r="C22" s="161"/>
      <c r="D22" s="310" t="s">
        <v>111</v>
      </c>
      <c r="E22" s="311"/>
      <c r="F22" s="311"/>
      <c r="G22" s="311"/>
      <c r="H22" s="311"/>
      <c r="I22" s="311"/>
      <c r="J22" s="311"/>
      <c r="K22" s="311"/>
      <c r="L22" s="311"/>
      <c r="M22" s="311"/>
      <c r="N22" s="311"/>
      <c r="O22" s="311"/>
      <c r="P22" s="311"/>
      <c r="Q22" s="312"/>
    </row>
    <row r="23" spans="2:48" ht="40.5" customHeight="1" x14ac:dyDescent="0.25">
      <c r="B23" s="160" t="s">
        <v>112</v>
      </c>
      <c r="C23" s="161"/>
      <c r="D23" s="295" t="s">
        <v>113</v>
      </c>
      <c r="E23" s="296"/>
      <c r="F23" s="296"/>
      <c r="G23" s="297"/>
      <c r="H23" s="298" t="s">
        <v>114</v>
      </c>
      <c r="I23" s="299"/>
      <c r="J23" s="296" t="s">
        <v>115</v>
      </c>
      <c r="K23" s="296"/>
      <c r="L23" s="297"/>
      <c r="M23" s="300" t="s">
        <v>116</v>
      </c>
      <c r="N23" s="301"/>
      <c r="O23" s="305" t="s">
        <v>117</v>
      </c>
      <c r="P23" s="305"/>
      <c r="Q23" s="306"/>
    </row>
    <row r="24" spans="2:48" ht="75.75" customHeight="1" x14ac:dyDescent="0.25">
      <c r="B24" s="160" t="s">
        <v>118</v>
      </c>
      <c r="C24" s="161"/>
      <c r="D24" s="295" t="s">
        <v>119</v>
      </c>
      <c r="E24" s="296"/>
      <c r="F24" s="296"/>
      <c r="G24" s="296"/>
      <c r="H24" s="296"/>
      <c r="I24" s="296"/>
      <c r="J24" s="296"/>
      <c r="K24" s="296"/>
      <c r="L24" s="296"/>
      <c r="M24" s="296"/>
      <c r="N24" s="296"/>
      <c r="O24" s="296"/>
      <c r="P24" s="296"/>
      <c r="Q24" s="297"/>
    </row>
    <row r="25" spans="2:48" ht="40.5" customHeight="1" x14ac:dyDescent="0.25">
      <c r="B25" s="160" t="s">
        <v>120</v>
      </c>
      <c r="C25" s="161"/>
      <c r="D25" s="295" t="s">
        <v>121</v>
      </c>
      <c r="E25" s="296"/>
      <c r="F25" s="296"/>
      <c r="G25" s="296"/>
      <c r="H25" s="296"/>
      <c r="I25" s="296"/>
      <c r="J25" s="296"/>
      <c r="K25" s="296"/>
      <c r="L25" s="296"/>
      <c r="M25" s="296"/>
      <c r="N25" s="296"/>
      <c r="O25" s="296"/>
      <c r="P25" s="296"/>
      <c r="Q25" s="297"/>
    </row>
    <row r="26" spans="2:48" ht="20.25" customHeight="1" x14ac:dyDescent="0.25">
      <c r="B26" s="174" t="s">
        <v>122</v>
      </c>
      <c r="C26" s="190"/>
      <c r="D26" s="368" t="s">
        <v>123</v>
      </c>
      <c r="E26" s="369"/>
      <c r="F26" s="369"/>
      <c r="G26" s="323" t="s">
        <v>124</v>
      </c>
      <c r="H26" s="324"/>
      <c r="I26" s="50" t="s">
        <v>125</v>
      </c>
      <c r="J26" s="300" t="s">
        <v>126</v>
      </c>
      <c r="K26" s="301"/>
      <c r="L26" s="323" t="s">
        <v>127</v>
      </c>
      <c r="M26" s="324"/>
      <c r="N26" s="327" t="s">
        <v>128</v>
      </c>
      <c r="O26" s="328"/>
      <c r="P26" s="328"/>
      <c r="Q26" s="329"/>
    </row>
    <row r="27" spans="2:48" ht="21.75" customHeight="1" x14ac:dyDescent="0.25">
      <c r="B27" s="178"/>
      <c r="C27" s="192"/>
      <c r="D27" s="370"/>
      <c r="E27" s="371"/>
      <c r="F27" s="371"/>
      <c r="G27" s="325"/>
      <c r="H27" s="326"/>
      <c r="I27" s="7"/>
      <c r="J27" s="214"/>
      <c r="K27" s="215"/>
      <c r="L27" s="325"/>
      <c r="M27" s="326"/>
      <c r="N27" s="330"/>
      <c r="O27" s="331"/>
      <c r="P27" s="331"/>
      <c r="Q27" s="332"/>
    </row>
    <row r="28" spans="2:48" ht="33.75" customHeight="1" x14ac:dyDescent="0.25">
      <c r="B28" s="160" t="s">
        <v>129</v>
      </c>
      <c r="C28" s="161"/>
      <c r="D28" s="295" t="s">
        <v>130</v>
      </c>
      <c r="E28" s="296"/>
      <c r="F28" s="296"/>
      <c r="G28" s="296"/>
      <c r="H28" s="296"/>
      <c r="I28" s="296"/>
      <c r="J28" s="296"/>
      <c r="K28" s="296"/>
      <c r="L28" s="296"/>
      <c r="M28" s="296"/>
      <c r="N28" s="296"/>
      <c r="O28" s="296"/>
      <c r="P28" s="296"/>
      <c r="Q28" s="297"/>
    </row>
    <row r="29" spans="2:48" ht="40.5" customHeight="1" x14ac:dyDescent="0.25">
      <c r="B29" s="160" t="s">
        <v>131</v>
      </c>
      <c r="C29" s="161"/>
      <c r="D29" s="313" t="s">
        <v>132</v>
      </c>
      <c r="E29" s="314"/>
      <c r="F29" s="314"/>
      <c r="G29" s="314"/>
      <c r="H29" s="314"/>
      <c r="I29" s="314"/>
      <c r="J29" s="314"/>
      <c r="K29" s="314"/>
      <c r="L29" s="314"/>
      <c r="M29" s="314"/>
      <c r="N29" s="314"/>
      <c r="O29" s="314"/>
      <c r="P29" s="314"/>
      <c r="Q29" s="315"/>
    </row>
    <row r="30" spans="2:48" ht="40.5" customHeight="1" x14ac:dyDescent="0.25">
      <c r="B30" s="160" t="s">
        <v>133</v>
      </c>
      <c r="C30" s="161"/>
      <c r="D30" s="313" t="s">
        <v>134</v>
      </c>
      <c r="E30" s="314"/>
      <c r="F30" s="314"/>
      <c r="G30" s="314"/>
      <c r="H30" s="314"/>
      <c r="I30" s="314"/>
      <c r="J30" s="314"/>
      <c r="K30" s="315"/>
      <c r="L30" s="298" t="s">
        <v>135</v>
      </c>
      <c r="M30" s="299"/>
      <c r="N30" s="333" t="s">
        <v>136</v>
      </c>
      <c r="O30" s="305"/>
      <c r="P30" s="305"/>
      <c r="Q30" s="306"/>
    </row>
    <row r="31" spans="2:48" ht="71.650000000000006" customHeight="1" x14ac:dyDescent="0.25">
      <c r="B31" s="160" t="s">
        <v>137</v>
      </c>
      <c r="C31" s="161"/>
      <c r="D31" s="295" t="s">
        <v>138</v>
      </c>
      <c r="E31" s="296"/>
      <c r="F31" s="296"/>
      <c r="G31" s="296"/>
      <c r="H31" s="296"/>
      <c r="I31" s="296"/>
      <c r="J31" s="296"/>
      <c r="K31" s="296"/>
      <c r="L31" s="296"/>
      <c r="M31" s="296"/>
      <c r="N31" s="296"/>
      <c r="O31" s="296"/>
      <c r="P31" s="296"/>
      <c r="Q31" s="297"/>
    </row>
    <row r="32" spans="2:48" ht="40.5" customHeight="1" x14ac:dyDescent="0.25">
      <c r="B32" s="160" t="s">
        <v>139</v>
      </c>
      <c r="C32" s="161"/>
      <c r="D32" s="295" t="s">
        <v>140</v>
      </c>
      <c r="E32" s="296"/>
      <c r="F32" s="296"/>
      <c r="G32" s="296"/>
      <c r="H32" s="296"/>
      <c r="I32" s="296"/>
      <c r="J32" s="296"/>
      <c r="K32" s="296"/>
      <c r="L32" s="296"/>
      <c r="M32" s="296"/>
      <c r="N32" s="296"/>
      <c r="O32" s="296"/>
      <c r="P32" s="296"/>
      <c r="Q32" s="297"/>
    </row>
    <row r="33" spans="2:48" ht="40.5" customHeight="1" x14ac:dyDescent="0.25">
      <c r="B33" s="160" t="s">
        <v>141</v>
      </c>
      <c r="C33" s="161"/>
      <c r="D33" s="295" t="s">
        <v>142</v>
      </c>
      <c r="E33" s="296"/>
      <c r="F33" s="296"/>
      <c r="G33" s="296"/>
      <c r="H33" s="296"/>
      <c r="I33" s="296"/>
      <c r="J33" s="296"/>
      <c r="K33" s="296"/>
      <c r="L33" s="296"/>
      <c r="M33" s="296"/>
      <c r="N33" s="296"/>
      <c r="O33" s="296"/>
      <c r="P33" s="296"/>
      <c r="Q33" s="297"/>
    </row>
    <row r="34" spans="2:48" ht="40.5" customHeight="1" x14ac:dyDescent="0.25">
      <c r="B34" s="160" t="s">
        <v>143</v>
      </c>
      <c r="C34" s="161"/>
      <c r="D34" s="295" t="s">
        <v>144</v>
      </c>
      <c r="E34" s="296"/>
      <c r="F34" s="296"/>
      <c r="G34" s="296"/>
      <c r="H34" s="296"/>
      <c r="I34" s="296"/>
      <c r="J34" s="296"/>
      <c r="K34" s="296"/>
      <c r="L34" s="296"/>
      <c r="M34" s="296"/>
      <c r="N34" s="296"/>
      <c r="O34" s="296"/>
      <c r="P34" s="296"/>
      <c r="Q34" s="297"/>
    </row>
    <row r="35" spans="2:48" s="2" customFormat="1" ht="4.5" customHeight="1" x14ac:dyDescent="0.3">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62" t="s">
        <v>145</v>
      </c>
      <c r="C36" s="163"/>
      <c r="D36" s="163"/>
      <c r="E36" s="163"/>
      <c r="F36" s="163"/>
      <c r="G36" s="163"/>
      <c r="H36" s="163"/>
      <c r="I36" s="163"/>
      <c r="J36" s="163"/>
      <c r="K36" s="163"/>
      <c r="L36" s="163"/>
      <c r="M36" s="163"/>
      <c r="N36" s="163"/>
      <c r="O36" s="163"/>
      <c r="P36" s="163"/>
      <c r="Q36" s="164"/>
    </row>
    <row r="37" spans="2:48" s="2" customFormat="1" ht="4.5" customHeight="1" x14ac:dyDescent="0.3">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160" t="s">
        <v>146</v>
      </c>
      <c r="C38" s="161"/>
      <c r="D38" s="365" t="s">
        <v>147</v>
      </c>
      <c r="E38" s="366"/>
      <c r="F38" s="366"/>
      <c r="G38" s="366"/>
      <c r="H38" s="366"/>
      <c r="I38" s="366"/>
      <c r="J38" s="366"/>
      <c r="K38" s="366"/>
      <c r="L38" s="366"/>
      <c r="M38" s="366"/>
      <c r="N38" s="366"/>
      <c r="O38" s="366"/>
      <c r="P38" s="366"/>
      <c r="Q38" s="367"/>
    </row>
    <row r="39" spans="2:48" ht="6.75" customHeight="1" x14ac:dyDescent="0.25">
      <c r="B39" s="174" t="s">
        <v>148</v>
      </c>
      <c r="C39" s="190"/>
      <c r="D39" s="8"/>
      <c r="E39" s="9"/>
      <c r="F39" s="9"/>
      <c r="G39" s="9"/>
      <c r="H39" s="9"/>
      <c r="I39" s="9"/>
      <c r="J39" s="9"/>
      <c r="K39" s="9"/>
      <c r="L39" s="9"/>
      <c r="M39" s="9"/>
      <c r="N39" s="9"/>
      <c r="O39" s="9"/>
      <c r="P39" s="25"/>
      <c r="Q39" s="26"/>
    </row>
    <row r="40" spans="2:48" ht="17.25" customHeight="1" x14ac:dyDescent="0.25">
      <c r="B40" s="176"/>
      <c r="C40" s="191"/>
      <c r="D40" s="11"/>
      <c r="E40" s="15" t="s">
        <v>149</v>
      </c>
      <c r="F40" s="15" t="s">
        <v>150</v>
      </c>
      <c r="G40" s="65"/>
      <c r="H40" s="15" t="s">
        <v>126</v>
      </c>
      <c r="I40" s="15" t="s">
        <v>150</v>
      </c>
      <c r="J40" s="65"/>
      <c r="K40" s="15" t="s">
        <v>126</v>
      </c>
      <c r="L40" s="15" t="s">
        <v>150</v>
      </c>
      <c r="M40" s="65"/>
      <c r="N40" s="15" t="s">
        <v>126</v>
      </c>
      <c r="O40" s="15" t="s">
        <v>150</v>
      </c>
      <c r="P40" s="67"/>
      <c r="Q40" s="27"/>
    </row>
    <row r="41" spans="2:48" ht="17.25" customHeight="1" x14ac:dyDescent="0.25">
      <c r="B41" s="176"/>
      <c r="C41" s="191"/>
      <c r="D41" s="11"/>
      <c r="E41" s="15">
        <v>2000</v>
      </c>
      <c r="F41" s="15"/>
      <c r="G41" s="65"/>
      <c r="H41" s="15">
        <v>2008</v>
      </c>
      <c r="I41" s="15"/>
      <c r="J41" s="65"/>
      <c r="K41" s="15">
        <v>2016</v>
      </c>
      <c r="L41" s="15"/>
      <c r="M41" s="65"/>
      <c r="N41" s="15">
        <v>2024</v>
      </c>
      <c r="O41" s="15"/>
      <c r="P41" s="67"/>
      <c r="Q41" s="27"/>
    </row>
    <row r="42" spans="2:48" ht="17.25" customHeight="1" x14ac:dyDescent="0.25">
      <c r="B42" s="176"/>
      <c r="C42" s="191"/>
      <c r="D42" s="11"/>
      <c r="E42" s="15">
        <v>2001</v>
      </c>
      <c r="F42" s="15"/>
      <c r="G42" s="65"/>
      <c r="H42" s="15">
        <v>2009</v>
      </c>
      <c r="I42" s="15"/>
      <c r="J42" s="65"/>
      <c r="K42" s="15">
        <v>2017</v>
      </c>
      <c r="L42" s="15"/>
      <c r="M42" s="65"/>
      <c r="N42" s="15">
        <v>2025</v>
      </c>
      <c r="O42" s="15"/>
      <c r="P42" s="67"/>
      <c r="Q42" s="27"/>
    </row>
    <row r="43" spans="2:48" ht="17.25" customHeight="1" x14ac:dyDescent="0.25">
      <c r="B43" s="176"/>
      <c r="C43" s="191"/>
      <c r="D43" s="11"/>
      <c r="E43" s="15">
        <v>2002</v>
      </c>
      <c r="F43" s="15"/>
      <c r="G43" s="65"/>
      <c r="H43" s="15">
        <v>2010</v>
      </c>
      <c r="I43" s="15"/>
      <c r="J43" s="65"/>
      <c r="K43" s="15">
        <v>2018</v>
      </c>
      <c r="L43" s="15"/>
      <c r="M43" s="65"/>
      <c r="N43" s="15">
        <v>2026</v>
      </c>
      <c r="O43" s="15"/>
      <c r="P43" s="67"/>
      <c r="Q43" s="27"/>
    </row>
    <row r="44" spans="2:48" ht="17.25" customHeight="1" x14ac:dyDescent="0.25">
      <c r="B44" s="176"/>
      <c r="C44" s="191"/>
      <c r="D44" s="11"/>
      <c r="E44" s="15">
        <v>2003</v>
      </c>
      <c r="F44" s="15"/>
      <c r="G44" s="65"/>
      <c r="H44" s="15">
        <v>2011</v>
      </c>
      <c r="I44" s="15"/>
      <c r="J44" s="65"/>
      <c r="K44" s="15">
        <v>2019</v>
      </c>
      <c r="L44" s="15"/>
      <c r="M44" s="65"/>
      <c r="N44" s="15">
        <v>2027</v>
      </c>
      <c r="O44" s="15"/>
      <c r="P44" s="67"/>
      <c r="Q44" s="27"/>
    </row>
    <row r="45" spans="2:48" ht="17.25" customHeight="1" x14ac:dyDescent="0.25">
      <c r="B45" s="176"/>
      <c r="C45" s="191"/>
      <c r="D45" s="11"/>
      <c r="E45" s="15">
        <v>2004</v>
      </c>
      <c r="F45" s="15"/>
      <c r="G45" s="65"/>
      <c r="H45" s="15">
        <v>2012</v>
      </c>
      <c r="I45" s="15"/>
      <c r="J45" s="65"/>
      <c r="K45" s="15">
        <v>2020</v>
      </c>
      <c r="L45" s="15"/>
      <c r="M45" s="65"/>
      <c r="N45" s="15">
        <v>2028</v>
      </c>
      <c r="O45" s="15"/>
      <c r="P45" s="67"/>
      <c r="Q45" s="27"/>
    </row>
    <row r="46" spans="2:48" ht="17.25" customHeight="1" x14ac:dyDescent="0.25">
      <c r="B46" s="176"/>
      <c r="C46" s="191"/>
      <c r="D46" s="11"/>
      <c r="E46" s="15">
        <v>2005</v>
      </c>
      <c r="F46" s="15"/>
      <c r="G46" s="65"/>
      <c r="H46" s="15">
        <v>2013</v>
      </c>
      <c r="I46" s="15"/>
      <c r="J46" s="65"/>
      <c r="K46" s="15">
        <v>2021</v>
      </c>
      <c r="L46" s="15"/>
      <c r="M46" s="65"/>
      <c r="N46" s="15">
        <v>2029</v>
      </c>
      <c r="O46" s="15"/>
      <c r="P46" s="67"/>
      <c r="Q46" s="27"/>
    </row>
    <row r="47" spans="2:48" ht="17.25" customHeight="1" x14ac:dyDescent="0.25">
      <c r="B47" s="176"/>
      <c r="C47" s="191"/>
      <c r="D47" s="11"/>
      <c r="E47" s="15">
        <v>2006</v>
      </c>
      <c r="F47" s="15"/>
      <c r="G47" s="65"/>
      <c r="H47" s="15">
        <v>2014</v>
      </c>
      <c r="I47" s="15"/>
      <c r="J47" s="65"/>
      <c r="K47" s="15">
        <v>2022</v>
      </c>
      <c r="L47" s="15"/>
      <c r="M47" s="65"/>
      <c r="N47" s="15">
        <v>2030</v>
      </c>
      <c r="O47" s="15"/>
      <c r="P47" s="67"/>
      <c r="Q47" s="27"/>
    </row>
    <row r="48" spans="2:48" ht="17.25" customHeight="1" x14ac:dyDescent="0.25">
      <c r="B48" s="176"/>
      <c r="C48" s="191"/>
      <c r="D48" s="11"/>
      <c r="E48" s="15">
        <v>2007</v>
      </c>
      <c r="F48" s="15"/>
      <c r="G48" s="65"/>
      <c r="H48" s="15">
        <v>2015</v>
      </c>
      <c r="I48" s="15"/>
      <c r="J48" s="65"/>
      <c r="K48" s="15">
        <v>2023</v>
      </c>
      <c r="L48" s="15"/>
      <c r="M48" s="65"/>
      <c r="N48" s="15">
        <v>2031</v>
      </c>
      <c r="O48" s="15"/>
      <c r="P48" s="67"/>
      <c r="Q48" s="27"/>
    </row>
    <row r="49" spans="2:48" ht="6.75" customHeight="1" x14ac:dyDescent="0.25">
      <c r="B49" s="178"/>
      <c r="C49" s="192"/>
      <c r="D49" s="13"/>
      <c r="E49" s="4"/>
      <c r="F49" s="6"/>
      <c r="G49" s="6"/>
      <c r="H49" s="6"/>
      <c r="I49" s="6"/>
      <c r="J49" s="6"/>
      <c r="K49" s="6"/>
      <c r="L49" s="66"/>
      <c r="M49" s="66"/>
      <c r="N49" s="6"/>
      <c r="O49" s="6"/>
      <c r="P49" s="28"/>
      <c r="Q49" s="29"/>
    </row>
    <row r="50" spans="2:48" ht="36" customHeight="1" x14ac:dyDescent="0.25">
      <c r="B50" s="160" t="s">
        <v>151</v>
      </c>
      <c r="C50" s="161"/>
      <c r="D50" s="295" t="s">
        <v>152</v>
      </c>
      <c r="E50" s="296"/>
      <c r="F50" s="296"/>
      <c r="G50" s="296"/>
      <c r="H50" s="296"/>
      <c r="I50" s="296"/>
      <c r="J50" s="296"/>
      <c r="K50" s="296"/>
      <c r="L50" s="296"/>
      <c r="M50" s="296"/>
      <c r="N50" s="296"/>
      <c r="O50" s="296"/>
      <c r="P50" s="296"/>
      <c r="Q50" s="297"/>
    </row>
    <row r="51" spans="2:48" ht="36" customHeight="1" x14ac:dyDescent="0.25">
      <c r="B51" s="160" t="s">
        <v>153</v>
      </c>
      <c r="C51" s="161"/>
      <c r="D51" s="295" t="s">
        <v>154</v>
      </c>
      <c r="E51" s="296"/>
      <c r="F51" s="296"/>
      <c r="G51" s="296"/>
      <c r="H51" s="296"/>
      <c r="I51" s="296"/>
      <c r="J51" s="296"/>
      <c r="K51" s="296"/>
      <c r="L51" s="296"/>
      <c r="M51" s="296"/>
      <c r="N51" s="296"/>
      <c r="O51" s="296"/>
      <c r="P51" s="296"/>
      <c r="Q51" s="297"/>
    </row>
    <row r="52" spans="2:48" s="2" customFormat="1" ht="4.5" customHeight="1" x14ac:dyDescent="0.3">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62" t="s">
        <v>155</v>
      </c>
      <c r="C53" s="163"/>
      <c r="D53" s="163"/>
      <c r="E53" s="163"/>
      <c r="F53" s="163"/>
      <c r="G53" s="163"/>
      <c r="H53" s="163"/>
      <c r="I53" s="163"/>
      <c r="J53" s="163"/>
      <c r="K53" s="163"/>
      <c r="L53" s="163"/>
      <c r="M53" s="163"/>
      <c r="N53" s="163"/>
      <c r="O53" s="163"/>
      <c r="P53" s="163"/>
      <c r="Q53" s="164"/>
    </row>
    <row r="54" spans="2:48" s="2" customFormat="1" ht="4.5" customHeight="1" x14ac:dyDescent="0.3">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54" t="s">
        <v>156</v>
      </c>
      <c r="C55" s="355"/>
      <c r="D55" s="355"/>
      <c r="E55" s="355"/>
      <c r="F55" s="355"/>
      <c r="G55" s="355"/>
      <c r="H55" s="355"/>
      <c r="I55" s="355"/>
      <c r="J55" s="355"/>
      <c r="K55" s="355"/>
      <c r="L55" s="355"/>
      <c r="M55" s="355"/>
      <c r="N55" s="355"/>
      <c r="O55" s="355"/>
      <c r="P55" s="355"/>
      <c r="Q55" s="356"/>
    </row>
    <row r="56" spans="2:48" s="2" customFormat="1" ht="4.5" customHeight="1" x14ac:dyDescent="0.3">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62" t="s">
        <v>157</v>
      </c>
      <c r="C57" s="163"/>
      <c r="D57" s="163"/>
      <c r="E57" s="163"/>
      <c r="F57" s="163"/>
      <c r="G57" s="163"/>
      <c r="H57" s="163"/>
      <c r="I57" s="163"/>
      <c r="J57" s="163"/>
      <c r="K57" s="163"/>
      <c r="L57" s="163"/>
      <c r="M57" s="163"/>
      <c r="N57" s="163"/>
      <c r="O57" s="163"/>
      <c r="P57" s="163"/>
      <c r="Q57" s="164"/>
    </row>
    <row r="58" spans="2:48" s="2" customFormat="1" ht="4.5" customHeight="1" x14ac:dyDescent="0.3">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174" t="s">
        <v>158</v>
      </c>
      <c r="C59" s="357"/>
      <c r="D59" s="358" t="s">
        <v>159</v>
      </c>
      <c r="E59" s="359"/>
      <c r="F59" s="360"/>
      <c r="G59" s="360"/>
      <c r="H59" s="360"/>
      <c r="I59" s="360"/>
      <c r="J59" s="361"/>
      <c r="K59" s="362" t="s">
        <v>1</v>
      </c>
      <c r="L59" s="359"/>
      <c r="M59" s="363"/>
      <c r="N59" s="360"/>
      <c r="O59" s="360"/>
      <c r="P59" s="360"/>
      <c r="Q59" s="364"/>
    </row>
    <row r="60" spans="2:48" ht="27" customHeight="1" x14ac:dyDescent="0.25">
      <c r="B60" s="176"/>
      <c r="C60" s="344"/>
      <c r="D60" s="347" t="s">
        <v>160</v>
      </c>
      <c r="E60" s="348"/>
      <c r="F60" s="349"/>
      <c r="G60" s="349"/>
      <c r="H60" s="349"/>
      <c r="I60" s="349"/>
      <c r="J60" s="350"/>
      <c r="K60" s="351" t="s">
        <v>161</v>
      </c>
      <c r="L60" s="348"/>
      <c r="M60" s="352"/>
      <c r="N60" s="349"/>
      <c r="O60" s="349"/>
      <c r="P60" s="349"/>
      <c r="Q60" s="353"/>
    </row>
    <row r="61" spans="2:48" ht="27" customHeight="1" x14ac:dyDescent="0.25">
      <c r="B61" s="345"/>
      <c r="C61" s="346"/>
      <c r="D61" s="347" t="s">
        <v>162</v>
      </c>
      <c r="E61" s="348"/>
      <c r="F61" s="349"/>
      <c r="G61" s="349"/>
      <c r="H61" s="349"/>
      <c r="I61" s="349"/>
      <c r="J61" s="350"/>
      <c r="K61" s="351" t="s">
        <v>163</v>
      </c>
      <c r="L61" s="348"/>
      <c r="M61" s="352"/>
      <c r="N61" s="349"/>
      <c r="O61" s="349"/>
      <c r="P61" s="349"/>
      <c r="Q61" s="353"/>
    </row>
    <row r="62" spans="2:48" ht="27" customHeight="1" x14ac:dyDescent="0.25">
      <c r="B62" s="342" t="s">
        <v>164</v>
      </c>
      <c r="C62" s="343"/>
      <c r="D62" s="347" t="s">
        <v>159</v>
      </c>
      <c r="E62" s="348"/>
      <c r="F62" s="349"/>
      <c r="G62" s="349"/>
      <c r="H62" s="349"/>
      <c r="I62" s="349"/>
      <c r="J62" s="350"/>
      <c r="K62" s="351" t="s">
        <v>1</v>
      </c>
      <c r="L62" s="348"/>
      <c r="M62" s="352"/>
      <c r="N62" s="349"/>
      <c r="O62" s="349"/>
      <c r="P62" s="349"/>
      <c r="Q62" s="353"/>
    </row>
    <row r="63" spans="2:48" ht="27" customHeight="1" x14ac:dyDescent="0.25">
      <c r="B63" s="176"/>
      <c r="C63" s="344"/>
      <c r="D63" s="347" t="s">
        <v>160</v>
      </c>
      <c r="E63" s="348"/>
      <c r="F63" s="349"/>
      <c r="G63" s="349"/>
      <c r="H63" s="349"/>
      <c r="I63" s="349"/>
      <c r="J63" s="350"/>
      <c r="K63" s="351" t="s">
        <v>161</v>
      </c>
      <c r="L63" s="348"/>
      <c r="M63" s="352"/>
      <c r="N63" s="349"/>
      <c r="O63" s="349"/>
      <c r="P63" s="349"/>
      <c r="Q63" s="353"/>
    </row>
    <row r="64" spans="2:48" ht="27" customHeight="1" x14ac:dyDescent="0.25">
      <c r="B64" s="345"/>
      <c r="C64" s="346"/>
      <c r="D64" s="347" t="s">
        <v>162</v>
      </c>
      <c r="E64" s="348"/>
      <c r="F64" s="349"/>
      <c r="G64" s="349"/>
      <c r="H64" s="349"/>
      <c r="I64" s="349"/>
      <c r="J64" s="350"/>
      <c r="K64" s="351" t="s">
        <v>163</v>
      </c>
      <c r="L64" s="348"/>
      <c r="M64" s="352"/>
      <c r="N64" s="349"/>
      <c r="O64" s="349"/>
      <c r="P64" s="349"/>
      <c r="Q64" s="353"/>
    </row>
    <row r="65" spans="2:17" ht="27" customHeight="1" x14ac:dyDescent="0.25">
      <c r="B65" s="334" t="s">
        <v>165</v>
      </c>
      <c r="C65" s="335"/>
      <c r="D65" s="339" t="s">
        <v>166</v>
      </c>
      <c r="E65" s="340"/>
      <c r="F65" s="340"/>
      <c r="G65" s="340"/>
      <c r="H65" s="340"/>
      <c r="I65" s="340"/>
      <c r="J65" s="340"/>
      <c r="K65" s="340"/>
      <c r="L65" s="340"/>
      <c r="M65" s="340"/>
      <c r="N65" s="340"/>
      <c r="O65" s="340"/>
      <c r="P65" s="340"/>
      <c r="Q65" s="341"/>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O34"/>
  <sheetViews>
    <sheetView topLeftCell="C1" workbookViewId="0">
      <selection activeCell="L15" sqref="L15"/>
    </sheetView>
  </sheetViews>
  <sheetFormatPr baseColWidth="10" defaultColWidth="11.453125" defaultRowHeight="12.5" x14ac:dyDescent="0.25"/>
  <cols>
    <col min="11" max="11" width="11.54296875" customWidth="1"/>
    <col min="12" max="13" width="22.81640625" customWidth="1"/>
    <col min="14" max="15" width="23.1796875" customWidth="1"/>
  </cols>
  <sheetData>
    <row r="1" spans="1:15" ht="13" x14ac:dyDescent="0.3">
      <c r="A1" t="s">
        <v>167</v>
      </c>
      <c r="J1" s="2"/>
      <c r="K1" s="76"/>
      <c r="L1" s="76" t="s">
        <v>168</v>
      </c>
      <c r="M1" t="s">
        <v>169</v>
      </c>
      <c r="N1" s="76" t="s">
        <v>170</v>
      </c>
      <c r="O1" s="76" t="s">
        <v>171</v>
      </c>
    </row>
    <row r="2" spans="1:15" x14ac:dyDescent="0.25">
      <c r="A2" t="s">
        <v>172</v>
      </c>
      <c r="J2" s="76"/>
      <c r="K2" s="76"/>
      <c r="L2" t="s">
        <v>173</v>
      </c>
      <c r="M2" t="s">
        <v>174</v>
      </c>
      <c r="N2" t="s">
        <v>175</v>
      </c>
      <c r="O2" t="s">
        <v>176</v>
      </c>
    </row>
    <row r="3" spans="1:15" x14ac:dyDescent="0.25">
      <c r="A3" t="s">
        <v>177</v>
      </c>
      <c r="L3" t="s">
        <v>178</v>
      </c>
      <c r="M3" t="s">
        <v>179</v>
      </c>
      <c r="N3" t="s">
        <v>180</v>
      </c>
      <c r="O3" t="s">
        <v>181</v>
      </c>
    </row>
    <row r="4" spans="1:15" x14ac:dyDescent="0.25">
      <c r="A4" t="s">
        <v>182</v>
      </c>
      <c r="J4" s="76"/>
      <c r="K4" s="76"/>
      <c r="L4" t="s">
        <v>183</v>
      </c>
      <c r="M4" t="s">
        <v>184</v>
      </c>
      <c r="N4" t="s">
        <v>185</v>
      </c>
    </row>
    <row r="5" spans="1:15" x14ac:dyDescent="0.25">
      <c r="A5" t="s">
        <v>186</v>
      </c>
      <c r="J5" s="76"/>
      <c r="K5" s="76"/>
      <c r="L5" t="s">
        <v>187</v>
      </c>
      <c r="M5" t="s">
        <v>188</v>
      </c>
      <c r="N5" t="s">
        <v>189</v>
      </c>
    </row>
    <row r="6" spans="1:15" x14ac:dyDescent="0.25">
      <c r="A6" t="s">
        <v>190</v>
      </c>
      <c r="L6" t="s">
        <v>191</v>
      </c>
      <c r="M6" s="76" t="s">
        <v>192</v>
      </c>
      <c r="N6" t="s">
        <v>193</v>
      </c>
    </row>
    <row r="7" spans="1:15" x14ac:dyDescent="0.25">
      <c r="A7" t="s">
        <v>194</v>
      </c>
      <c r="L7" t="s">
        <v>195</v>
      </c>
      <c r="M7" t="s">
        <v>196</v>
      </c>
      <c r="N7" t="s">
        <v>197</v>
      </c>
    </row>
    <row r="8" spans="1:15" x14ac:dyDescent="0.25">
      <c r="A8" t="s">
        <v>198</v>
      </c>
      <c r="L8" t="s">
        <v>199</v>
      </c>
      <c r="M8" t="s">
        <v>200</v>
      </c>
      <c r="N8" t="s">
        <v>201</v>
      </c>
    </row>
    <row r="9" spans="1:15" x14ac:dyDescent="0.25">
      <c r="A9" t="s">
        <v>202</v>
      </c>
      <c r="M9" t="s">
        <v>203</v>
      </c>
      <c r="N9" s="76" t="s">
        <v>204</v>
      </c>
    </row>
    <row r="10" spans="1:15" x14ac:dyDescent="0.25">
      <c r="A10" t="s">
        <v>205</v>
      </c>
      <c r="N10" s="76" t="s">
        <v>206</v>
      </c>
    </row>
    <row r="11" spans="1:15" x14ac:dyDescent="0.25">
      <c r="A11" t="s">
        <v>207</v>
      </c>
    </row>
    <row r="12" spans="1:15" x14ac:dyDescent="0.25">
      <c r="A12" t="s">
        <v>208</v>
      </c>
    </row>
    <row r="13" spans="1:15" x14ac:dyDescent="0.25">
      <c r="A13" t="s">
        <v>209</v>
      </c>
    </row>
    <row r="14" spans="1:15" x14ac:dyDescent="0.25">
      <c r="A14" t="s">
        <v>210</v>
      </c>
    </row>
    <row r="15" spans="1:15" x14ac:dyDescent="0.25">
      <c r="A15" t="s">
        <v>211</v>
      </c>
    </row>
    <row r="16" spans="1:15" x14ac:dyDescent="0.25">
      <c r="A16" t="s">
        <v>212</v>
      </c>
    </row>
    <row r="17" spans="1:1" x14ac:dyDescent="0.25">
      <c r="A17" t="s">
        <v>213</v>
      </c>
    </row>
    <row r="18" spans="1:1" x14ac:dyDescent="0.25">
      <c r="A18" t="s">
        <v>214</v>
      </c>
    </row>
    <row r="19" spans="1:1" x14ac:dyDescent="0.25">
      <c r="A19" t="s">
        <v>215</v>
      </c>
    </row>
    <row r="20" spans="1:1" x14ac:dyDescent="0.25">
      <c r="A20" t="s">
        <v>216</v>
      </c>
    </row>
    <row r="21" spans="1:1" x14ac:dyDescent="0.25">
      <c r="A21" t="s">
        <v>217</v>
      </c>
    </row>
    <row r="22" spans="1:1" x14ac:dyDescent="0.25">
      <c r="A22" t="s">
        <v>218</v>
      </c>
    </row>
    <row r="23" spans="1:1" x14ac:dyDescent="0.25">
      <c r="A23" t="s">
        <v>219</v>
      </c>
    </row>
    <row r="24" spans="1:1" x14ac:dyDescent="0.25">
      <c r="A24" t="s">
        <v>220</v>
      </c>
    </row>
    <row r="25" spans="1:1" x14ac:dyDescent="0.25">
      <c r="A25" t="s">
        <v>221</v>
      </c>
    </row>
    <row r="26" spans="1:1" x14ac:dyDescent="0.25">
      <c r="A26" t="s">
        <v>222</v>
      </c>
    </row>
    <row r="27" spans="1:1" x14ac:dyDescent="0.25">
      <c r="A27" t="s">
        <v>223</v>
      </c>
    </row>
    <row r="28" spans="1:1" x14ac:dyDescent="0.25">
      <c r="A28" t="s">
        <v>224</v>
      </c>
    </row>
    <row r="29" spans="1:1" x14ac:dyDescent="0.25">
      <c r="A29" t="s">
        <v>225</v>
      </c>
    </row>
    <row r="30" spans="1:1" x14ac:dyDescent="0.25">
      <c r="A30" t="s">
        <v>226</v>
      </c>
    </row>
    <row r="31" spans="1:1" x14ac:dyDescent="0.25">
      <c r="A31" t="s">
        <v>227</v>
      </c>
    </row>
    <row r="32" spans="1:1" x14ac:dyDescent="0.25">
      <c r="A32" t="s">
        <v>228</v>
      </c>
    </row>
    <row r="33" spans="1:1" x14ac:dyDescent="0.25">
      <c r="A33" t="s">
        <v>229</v>
      </c>
    </row>
    <row r="34" spans="1:1" x14ac:dyDescent="0.25">
      <c r="A34" t="s">
        <v>230</v>
      </c>
    </row>
  </sheetData>
  <dataValidations count="1">
    <dataValidation type="list" allowBlank="1" showInputMessage="1" showErrorMessage="1" sqref="K2" xr:uid="{A8FEBA0C-2E20-4642-955E-5F531F96C252}">
      <formula1>($L$1:$O$1)</formula1>
    </dataValidation>
  </dataValidations>
  <pageMargins left="0.7" right="0.7" top="0.75" bottom="0.75" header="0.3" footer="0.3"/>
  <tableParts count="5">
    <tablePart r:id="rId1"/>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86"/>
  <sheetViews>
    <sheetView showGridLines="0" topLeftCell="A59" zoomScale="85" zoomScaleNormal="85" workbookViewId="0">
      <selection activeCell="T74" sqref="T74"/>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1" width="4.453125" customWidth="1"/>
    <col min="22" max="22" width="79.453125" customWidth="1"/>
    <col min="23" max="29" width="4.453125" customWidth="1"/>
  </cols>
  <sheetData>
    <row r="1" spans="2:17" s="1" customFormat="1" ht="37.5" customHeight="1" x14ac:dyDescent="0.25">
      <c r="B1" s="252" t="s">
        <v>231</v>
      </c>
      <c r="C1" s="253"/>
      <c r="D1" s="244" t="s">
        <v>232</v>
      </c>
      <c r="E1" s="245"/>
      <c r="F1" s="245"/>
      <c r="G1" s="245"/>
      <c r="H1" s="245"/>
      <c r="I1" s="245"/>
      <c r="J1" s="245"/>
      <c r="K1" s="245"/>
      <c r="L1" s="245"/>
      <c r="M1" s="245"/>
      <c r="N1" s="246"/>
      <c r="O1" s="238"/>
      <c r="P1" s="239"/>
      <c r="Q1" s="240"/>
    </row>
    <row r="2" spans="2:17" s="1" customFormat="1" ht="17.25" customHeight="1" x14ac:dyDescent="0.25">
      <c r="B2" s="254"/>
      <c r="C2" s="255"/>
      <c r="D2" s="247" t="s">
        <v>233</v>
      </c>
      <c r="E2" s="248"/>
      <c r="F2" s="248"/>
      <c r="G2" s="248"/>
      <c r="H2" s="248"/>
      <c r="I2" s="248"/>
      <c r="J2" s="248"/>
      <c r="K2" s="248"/>
      <c r="L2" s="248"/>
      <c r="M2" s="248"/>
      <c r="N2" s="249"/>
      <c r="O2" s="241"/>
      <c r="P2" s="242"/>
      <c r="Q2" s="243"/>
    </row>
    <row r="3" spans="2:17" s="1" customFormat="1" ht="17.25" customHeight="1" x14ac:dyDescent="0.25">
      <c r="B3" s="220" t="s">
        <v>234</v>
      </c>
      <c r="C3" s="222"/>
      <c r="D3" s="220" t="s">
        <v>235</v>
      </c>
      <c r="E3" s="221"/>
      <c r="F3" s="221"/>
      <c r="G3" s="221"/>
      <c r="H3" s="221"/>
      <c r="I3" s="221"/>
      <c r="J3" s="221"/>
      <c r="K3" s="221"/>
      <c r="L3" s="221"/>
      <c r="M3" s="221"/>
      <c r="N3" s="222"/>
      <c r="O3" s="220" t="s">
        <v>236</v>
      </c>
      <c r="P3" s="221"/>
      <c r="Q3" s="222"/>
    </row>
    <row r="4" spans="2:17" s="2" customFormat="1" ht="4.5" customHeight="1" x14ac:dyDescent="0.3">
      <c r="B4" s="54"/>
      <c r="C4" s="55"/>
      <c r="D4" s="55"/>
      <c r="E4" s="55"/>
      <c r="F4" s="55"/>
      <c r="G4" s="55"/>
      <c r="H4" s="55"/>
      <c r="I4" s="55"/>
      <c r="J4" s="55"/>
      <c r="K4" s="55"/>
      <c r="L4" s="55"/>
      <c r="M4" s="55"/>
      <c r="N4" s="55"/>
      <c r="O4" s="55"/>
      <c r="P4" s="55"/>
      <c r="Q4" s="56"/>
    </row>
    <row r="5" spans="2:17" ht="24.75" customHeight="1" x14ac:dyDescent="0.25">
      <c r="B5" s="162" t="s">
        <v>76</v>
      </c>
      <c r="C5" s="163"/>
      <c r="D5" s="163"/>
      <c r="E5" s="163"/>
      <c r="F5" s="163"/>
      <c r="G5" s="163"/>
      <c r="H5" s="163"/>
      <c r="I5" s="163"/>
      <c r="J5" s="163"/>
      <c r="K5" s="163"/>
      <c r="L5" s="163"/>
      <c r="M5" s="163"/>
      <c r="N5" s="163"/>
      <c r="O5" s="163"/>
      <c r="P5" s="163"/>
      <c r="Q5" s="164"/>
    </row>
    <row r="6" spans="2:17" s="2" customFormat="1" ht="4.5" customHeight="1" x14ac:dyDescent="0.3">
      <c r="B6" s="54"/>
      <c r="C6" s="55"/>
      <c r="D6" s="55"/>
      <c r="E6" s="55"/>
      <c r="F6" s="55"/>
      <c r="G6" s="55"/>
      <c r="H6" s="55"/>
      <c r="I6" s="55"/>
      <c r="J6" s="55"/>
      <c r="K6" s="55"/>
      <c r="L6" s="55"/>
      <c r="M6" s="55"/>
      <c r="N6" s="55"/>
      <c r="O6" s="55"/>
      <c r="P6" s="55"/>
      <c r="Q6" s="56"/>
    </row>
    <row r="7" spans="2:17" ht="5.15" customHeight="1" x14ac:dyDescent="0.25">
      <c r="B7" s="54"/>
      <c r="C7" s="55"/>
      <c r="D7" s="55"/>
      <c r="E7" s="55"/>
      <c r="F7" s="55"/>
      <c r="G7" s="55"/>
      <c r="H7" s="55"/>
      <c r="I7" s="55"/>
      <c r="J7" s="55"/>
      <c r="K7" s="55"/>
      <c r="L7" s="55"/>
      <c r="M7" s="55"/>
      <c r="N7" s="55"/>
      <c r="O7" s="55"/>
      <c r="P7" s="55"/>
      <c r="Q7" s="56"/>
    </row>
    <row r="8" spans="2:17" ht="40.5" customHeight="1" x14ac:dyDescent="0.25">
      <c r="B8" s="160" t="s">
        <v>77</v>
      </c>
      <c r="C8" s="161"/>
      <c r="D8" s="194" t="s">
        <v>237</v>
      </c>
      <c r="E8" s="195"/>
      <c r="F8" s="195"/>
      <c r="G8" s="195"/>
      <c r="H8" s="195"/>
      <c r="I8" s="195"/>
      <c r="J8" s="195"/>
      <c r="K8" s="195"/>
      <c r="L8" s="195"/>
      <c r="M8" s="195"/>
      <c r="N8" s="195"/>
      <c r="O8" s="195"/>
      <c r="P8" s="195"/>
      <c r="Q8" s="196"/>
    </row>
    <row r="9" spans="2:17" ht="40.5" customHeight="1" x14ac:dyDescent="0.25">
      <c r="B9" s="160" t="s">
        <v>79</v>
      </c>
      <c r="C9" s="161"/>
      <c r="D9" s="194" t="s">
        <v>238</v>
      </c>
      <c r="E9" s="195"/>
      <c r="F9" s="195"/>
      <c r="G9" s="195"/>
      <c r="H9" s="195"/>
      <c r="I9" s="195"/>
      <c r="J9" s="195"/>
      <c r="K9" s="195"/>
      <c r="L9" s="195"/>
      <c r="M9" s="195"/>
      <c r="N9" s="195"/>
      <c r="O9" s="195"/>
      <c r="P9" s="195"/>
      <c r="Q9" s="196"/>
    </row>
    <row r="10" spans="2:17" ht="40.5" customHeight="1" x14ac:dyDescent="0.25">
      <c r="B10" s="160" t="s">
        <v>81</v>
      </c>
      <c r="C10" s="161"/>
      <c r="D10" s="194" t="s">
        <v>239</v>
      </c>
      <c r="E10" s="195"/>
      <c r="F10" s="195"/>
      <c r="G10" s="195"/>
      <c r="H10" s="195"/>
      <c r="I10" s="195"/>
      <c r="J10" s="195"/>
      <c r="K10" s="195"/>
      <c r="L10" s="195"/>
      <c r="M10" s="195"/>
      <c r="N10" s="195"/>
      <c r="O10" s="195"/>
      <c r="P10" s="195"/>
      <c r="Q10" s="196"/>
    </row>
    <row r="11" spans="2:17" ht="40.5" customHeight="1" x14ac:dyDescent="0.25">
      <c r="B11" s="160" t="s">
        <v>83</v>
      </c>
      <c r="C11" s="161"/>
      <c r="D11" s="194" t="s">
        <v>336</v>
      </c>
      <c r="E11" s="195"/>
      <c r="F11" s="195"/>
      <c r="G11" s="195"/>
      <c r="H11" s="195"/>
      <c r="I11" s="195"/>
      <c r="J11" s="195"/>
      <c r="K11" s="195"/>
      <c r="L11" s="195"/>
      <c r="M11" s="195"/>
      <c r="N11" s="195"/>
      <c r="O11" s="195"/>
      <c r="P11" s="195"/>
      <c r="Q11" s="196"/>
    </row>
    <row r="12" spans="2:17" ht="40.5" customHeight="1" x14ac:dyDescent="0.25">
      <c r="B12" s="160" t="s">
        <v>85</v>
      </c>
      <c r="C12" s="161"/>
      <c r="D12" s="194" t="s">
        <v>240</v>
      </c>
      <c r="E12" s="195"/>
      <c r="F12" s="195"/>
      <c r="G12" s="195"/>
      <c r="H12" s="195"/>
      <c r="I12" s="195"/>
      <c r="J12" s="195"/>
      <c r="K12" s="195"/>
      <c r="L12" s="195"/>
      <c r="M12" s="195"/>
      <c r="N12" s="195"/>
      <c r="O12" s="195"/>
      <c r="P12" s="195"/>
      <c r="Q12" s="196"/>
    </row>
    <row r="13" spans="2:17" s="2" customFormat="1" ht="4.5" customHeight="1" x14ac:dyDescent="0.3">
      <c r="B13" s="54"/>
      <c r="C13" s="55"/>
      <c r="D13" s="55"/>
      <c r="E13" s="55"/>
      <c r="F13" s="55"/>
      <c r="G13" s="55"/>
      <c r="H13" s="55"/>
      <c r="I13" s="55"/>
      <c r="J13" s="55"/>
      <c r="K13" s="55"/>
      <c r="L13" s="55"/>
      <c r="M13" s="55"/>
      <c r="N13" s="55"/>
      <c r="O13" s="55"/>
      <c r="P13" s="55"/>
      <c r="Q13" s="56"/>
    </row>
    <row r="14" spans="2:17" ht="24.75" customHeight="1" x14ac:dyDescent="0.25">
      <c r="B14" s="162" t="s">
        <v>87</v>
      </c>
      <c r="C14" s="163"/>
      <c r="D14" s="163"/>
      <c r="E14" s="163"/>
      <c r="F14" s="163"/>
      <c r="G14" s="163"/>
      <c r="H14" s="163"/>
      <c r="I14" s="163"/>
      <c r="J14" s="163"/>
      <c r="K14" s="163"/>
      <c r="L14" s="163"/>
      <c r="M14" s="163"/>
      <c r="N14" s="163"/>
      <c r="O14" s="163"/>
      <c r="P14" s="163"/>
      <c r="Q14" s="164"/>
    </row>
    <row r="15" spans="2:17" s="2" customFormat="1" ht="4.5" customHeight="1" x14ac:dyDescent="0.3">
      <c r="B15" s="54"/>
      <c r="C15" s="55"/>
      <c r="D15" s="55"/>
      <c r="E15" s="55"/>
      <c r="F15" s="55"/>
      <c r="G15" s="55"/>
      <c r="H15" s="55"/>
      <c r="I15" s="55"/>
      <c r="J15" s="55"/>
      <c r="K15" s="55"/>
      <c r="L15" s="55"/>
      <c r="M15" s="55"/>
      <c r="N15" s="55"/>
      <c r="O15" s="55"/>
      <c r="P15" s="55"/>
      <c r="Q15" s="56"/>
    </row>
    <row r="16" spans="2:17" ht="36" customHeight="1" x14ac:dyDescent="0.25">
      <c r="B16" s="160" t="s">
        <v>88</v>
      </c>
      <c r="C16" s="161"/>
      <c r="D16" s="230" t="s">
        <v>241</v>
      </c>
      <c r="E16" s="231"/>
      <c r="F16" s="231"/>
      <c r="G16" s="231"/>
      <c r="H16" s="231"/>
      <c r="I16" s="231"/>
      <c r="J16" s="231"/>
      <c r="K16" s="232"/>
      <c r="L16" s="211" t="s">
        <v>90</v>
      </c>
      <c r="M16" s="211"/>
      <c r="N16" s="250" t="s">
        <v>242</v>
      </c>
      <c r="O16" s="250"/>
      <c r="P16" s="250"/>
      <c r="Q16" s="251"/>
    </row>
    <row r="17" spans="2:17" ht="117" customHeight="1" x14ac:dyDescent="0.25">
      <c r="B17" s="160" t="s">
        <v>92</v>
      </c>
      <c r="C17" s="161"/>
      <c r="D17" s="230" t="s">
        <v>243</v>
      </c>
      <c r="E17" s="231"/>
      <c r="F17" s="231"/>
      <c r="G17" s="231"/>
      <c r="H17" s="231"/>
      <c r="I17" s="231"/>
      <c r="J17" s="231"/>
      <c r="K17" s="231"/>
      <c r="L17" s="231"/>
      <c r="M17" s="231"/>
      <c r="N17" s="231"/>
      <c r="O17" s="231"/>
      <c r="P17" s="231"/>
      <c r="Q17" s="232"/>
    </row>
    <row r="18" spans="2:17" ht="41.25" customHeight="1" x14ac:dyDescent="0.25">
      <c r="B18" s="174" t="s">
        <v>94</v>
      </c>
      <c r="C18" s="190"/>
      <c r="D18" s="235" t="s">
        <v>244</v>
      </c>
      <c r="E18" s="236"/>
      <c r="F18" s="236"/>
      <c r="G18" s="236" t="s">
        <v>245</v>
      </c>
      <c r="H18" s="236"/>
      <c r="I18" s="236"/>
      <c r="J18" s="236"/>
      <c r="K18" s="236"/>
      <c r="L18" s="236"/>
      <c r="M18" s="236"/>
      <c r="N18" s="236"/>
      <c r="O18" s="236"/>
      <c r="P18" s="236"/>
      <c r="Q18" s="237"/>
    </row>
    <row r="19" spans="2:17" ht="45" customHeight="1" x14ac:dyDescent="0.25">
      <c r="B19" s="176"/>
      <c r="C19" s="191"/>
      <c r="D19" s="233" t="s">
        <v>246</v>
      </c>
      <c r="E19" s="203"/>
      <c r="F19" s="203"/>
      <c r="G19" s="203" t="s">
        <v>247</v>
      </c>
      <c r="H19" s="203"/>
      <c r="I19" s="203"/>
      <c r="J19" s="203"/>
      <c r="K19" s="203"/>
      <c r="L19" s="203"/>
      <c r="M19" s="203"/>
      <c r="N19" s="203"/>
      <c r="O19" s="203"/>
      <c r="P19" s="203"/>
      <c r="Q19" s="234"/>
    </row>
    <row r="20" spans="2:17" ht="30.75" customHeight="1" x14ac:dyDescent="0.25">
      <c r="B20" s="176"/>
      <c r="C20" s="191"/>
      <c r="D20" s="233" t="s">
        <v>248</v>
      </c>
      <c r="E20" s="203"/>
      <c r="F20" s="203"/>
      <c r="G20" s="203" t="s">
        <v>249</v>
      </c>
      <c r="H20" s="203"/>
      <c r="I20" s="203"/>
      <c r="J20" s="203"/>
      <c r="K20" s="203"/>
      <c r="L20" s="203"/>
      <c r="M20" s="203"/>
      <c r="N20" s="203"/>
      <c r="O20" s="203"/>
      <c r="P20" s="203"/>
      <c r="Q20" s="234"/>
    </row>
    <row r="21" spans="2:17" ht="35.25" customHeight="1" x14ac:dyDescent="0.25">
      <c r="B21" s="176"/>
      <c r="C21" s="191"/>
      <c r="D21" s="233" t="s">
        <v>250</v>
      </c>
      <c r="E21" s="203"/>
      <c r="F21" s="203"/>
      <c r="G21" s="203" t="s">
        <v>251</v>
      </c>
      <c r="H21" s="203"/>
      <c r="I21" s="203"/>
      <c r="J21" s="203"/>
      <c r="K21" s="203"/>
      <c r="L21" s="203"/>
      <c r="M21" s="203"/>
      <c r="N21" s="203"/>
      <c r="O21" s="203"/>
      <c r="P21" s="203"/>
      <c r="Q21" s="234"/>
    </row>
    <row r="22" spans="2:17" ht="32.25" customHeight="1" x14ac:dyDescent="0.25">
      <c r="B22" s="176"/>
      <c r="C22" s="191"/>
      <c r="D22" s="233" t="s">
        <v>252</v>
      </c>
      <c r="E22" s="203"/>
      <c r="F22" s="203"/>
      <c r="G22" s="203" t="s">
        <v>253</v>
      </c>
      <c r="H22" s="203"/>
      <c r="I22" s="203"/>
      <c r="J22" s="203"/>
      <c r="K22" s="203"/>
      <c r="L22" s="203"/>
      <c r="M22" s="203"/>
      <c r="N22" s="203"/>
      <c r="O22" s="203"/>
      <c r="P22" s="203"/>
      <c r="Q22" s="234"/>
    </row>
    <row r="23" spans="2:17" ht="191.25" customHeight="1" x14ac:dyDescent="0.25">
      <c r="B23" s="178"/>
      <c r="C23" s="192"/>
      <c r="D23" s="157" t="s">
        <v>254</v>
      </c>
      <c r="E23" s="158"/>
      <c r="F23" s="158"/>
      <c r="G23" s="158"/>
      <c r="H23" s="158"/>
      <c r="I23" s="158"/>
      <c r="J23" s="158"/>
      <c r="K23" s="158"/>
      <c r="L23" s="158"/>
      <c r="M23" s="158"/>
      <c r="N23" s="158"/>
      <c r="O23" s="158"/>
      <c r="P23" s="158"/>
      <c r="Q23" s="159"/>
    </row>
    <row r="24" spans="2:17" ht="40.5" customHeight="1" x14ac:dyDescent="0.25">
      <c r="B24" s="160" t="s">
        <v>96</v>
      </c>
      <c r="C24" s="161"/>
      <c r="D24" s="194" t="s">
        <v>12</v>
      </c>
      <c r="E24" s="195"/>
      <c r="F24" s="195"/>
      <c r="G24" s="216" t="s">
        <v>98</v>
      </c>
      <c r="H24" s="216"/>
      <c r="I24" s="226" t="s">
        <v>63</v>
      </c>
      <c r="J24" s="226"/>
      <c r="K24" s="226"/>
      <c r="L24" s="216" t="s">
        <v>100</v>
      </c>
      <c r="M24" s="216"/>
      <c r="N24" s="216"/>
      <c r="O24" s="226" t="s">
        <v>66</v>
      </c>
      <c r="P24" s="226"/>
      <c r="Q24" s="227"/>
    </row>
    <row r="25" spans="2:17" ht="40.5" customHeight="1" x14ac:dyDescent="0.25">
      <c r="B25" s="160" t="s">
        <v>102</v>
      </c>
      <c r="C25" s="161"/>
      <c r="D25" s="194" t="s">
        <v>45</v>
      </c>
      <c r="E25" s="195"/>
      <c r="F25" s="195"/>
      <c r="G25" s="224"/>
      <c r="H25" s="224"/>
      <c r="I25" s="196"/>
      <c r="J25" s="225" t="s">
        <v>255</v>
      </c>
      <c r="K25" s="225"/>
      <c r="L25" s="225"/>
      <c r="M25" s="195" t="s">
        <v>48</v>
      </c>
      <c r="N25" s="195"/>
      <c r="O25" s="195"/>
      <c r="P25" s="195"/>
      <c r="Q25" s="196"/>
    </row>
    <row r="26" spans="2:17" ht="40.5" customHeight="1" x14ac:dyDescent="0.25">
      <c r="B26" s="160" t="s">
        <v>106</v>
      </c>
      <c r="C26" s="161"/>
      <c r="D26" s="230" t="s">
        <v>256</v>
      </c>
      <c r="E26" s="231"/>
      <c r="F26" s="231"/>
      <c r="G26" s="231"/>
      <c r="H26" s="231"/>
      <c r="I26" s="231"/>
      <c r="J26" s="231"/>
      <c r="K26" s="232"/>
      <c r="L26" s="216" t="s">
        <v>108</v>
      </c>
      <c r="M26" s="216"/>
      <c r="N26" s="216"/>
      <c r="O26" s="195" t="s">
        <v>2</v>
      </c>
      <c r="P26" s="195"/>
      <c r="Q26" s="196"/>
    </row>
    <row r="27" spans="2:17" ht="44.25" customHeight="1" x14ac:dyDescent="0.25">
      <c r="B27" s="160" t="s">
        <v>110</v>
      </c>
      <c r="C27" s="161"/>
      <c r="D27" s="194" t="s">
        <v>257</v>
      </c>
      <c r="E27" s="195"/>
      <c r="F27" s="195"/>
      <c r="G27" s="195"/>
      <c r="H27" s="195"/>
      <c r="I27" s="195"/>
      <c r="J27" s="195"/>
      <c r="K27" s="195"/>
      <c r="L27" s="195"/>
      <c r="M27" s="195"/>
      <c r="N27" s="195"/>
      <c r="O27" s="195"/>
      <c r="P27" s="195"/>
      <c r="Q27" s="196"/>
    </row>
    <row r="28" spans="2:17" ht="40.5" customHeight="1" x14ac:dyDescent="0.25">
      <c r="B28" s="160" t="s">
        <v>112</v>
      </c>
      <c r="C28" s="161"/>
      <c r="D28" s="194" t="s">
        <v>29</v>
      </c>
      <c r="E28" s="195"/>
      <c r="F28" s="195"/>
      <c r="G28" s="216" t="s">
        <v>114</v>
      </c>
      <c r="H28" s="216"/>
      <c r="I28" s="216"/>
      <c r="J28" s="195" t="s">
        <v>29</v>
      </c>
      <c r="K28" s="195"/>
      <c r="L28" s="196"/>
      <c r="M28" s="216" t="s">
        <v>116</v>
      </c>
      <c r="N28" s="216"/>
      <c r="O28" s="195" t="s">
        <v>258</v>
      </c>
      <c r="P28" s="195"/>
      <c r="Q28" s="196"/>
    </row>
    <row r="29" spans="2:17" ht="40.5" customHeight="1" x14ac:dyDescent="0.25">
      <c r="B29" s="160" t="s">
        <v>118</v>
      </c>
      <c r="C29" s="161"/>
      <c r="D29" s="266" t="s">
        <v>259</v>
      </c>
      <c r="E29" s="267"/>
      <c r="F29" s="267"/>
      <c r="G29" s="267"/>
      <c r="H29" s="267"/>
      <c r="I29" s="267"/>
      <c r="J29" s="267"/>
      <c r="K29" s="267"/>
      <c r="L29" s="267"/>
      <c r="M29" s="267"/>
      <c r="N29" s="267"/>
      <c r="O29" s="267"/>
      <c r="P29" s="267"/>
      <c r="Q29" s="268"/>
    </row>
    <row r="30" spans="2:17" ht="48" customHeight="1" x14ac:dyDescent="0.25">
      <c r="B30" s="285" t="s">
        <v>120</v>
      </c>
      <c r="C30" s="286"/>
      <c r="D30" s="235" t="s">
        <v>260</v>
      </c>
      <c r="E30" s="236"/>
      <c r="F30" s="236"/>
      <c r="G30" s="236"/>
      <c r="H30" s="236"/>
      <c r="I30" s="236"/>
      <c r="J30" s="236"/>
      <c r="K30" s="236"/>
      <c r="L30" s="236"/>
      <c r="M30" s="236"/>
      <c r="N30" s="236"/>
      <c r="O30" s="236"/>
      <c r="P30" s="236"/>
      <c r="Q30" s="237"/>
    </row>
    <row r="31" spans="2:17" ht="192.75" customHeight="1" x14ac:dyDescent="0.25">
      <c r="B31" s="287"/>
      <c r="C31" s="288"/>
      <c r="D31" s="233" t="e" vm="1">
        <v>#VALUE!</v>
      </c>
      <c r="E31" s="203"/>
      <c r="F31" s="203"/>
      <c r="G31" s="203"/>
      <c r="H31" s="203"/>
      <c r="I31" s="203"/>
      <c r="J31" s="203"/>
      <c r="K31" s="203"/>
      <c r="L31" s="203"/>
      <c r="M31" s="203"/>
      <c r="N31" s="203"/>
      <c r="O31" s="203"/>
      <c r="P31" s="203"/>
      <c r="Q31" s="234"/>
    </row>
    <row r="32" spans="2:17" ht="252.75" customHeight="1" x14ac:dyDescent="0.25">
      <c r="B32" s="287"/>
      <c r="C32" s="288"/>
      <c r="D32" s="197" t="s">
        <v>261</v>
      </c>
      <c r="E32" s="198"/>
      <c r="F32" s="198"/>
      <c r="G32" s="198"/>
      <c r="H32" s="198"/>
      <c r="I32" s="198"/>
      <c r="J32" s="198"/>
      <c r="K32" s="198"/>
      <c r="L32" s="198"/>
      <c r="M32" s="198"/>
      <c r="N32" s="198"/>
      <c r="O32" s="198"/>
      <c r="P32" s="198"/>
      <c r="Q32" s="199"/>
    </row>
    <row r="33" spans="2:44" ht="119.25" customHeight="1" x14ac:dyDescent="0.25">
      <c r="B33" s="287"/>
      <c r="C33" s="288"/>
      <c r="D33" s="289" t="e" vm="2">
        <v>#VALUE!</v>
      </c>
      <c r="E33" s="290"/>
      <c r="F33" s="290"/>
      <c r="G33" s="290"/>
      <c r="H33" s="290"/>
      <c r="I33" s="290"/>
      <c r="J33" s="290"/>
      <c r="K33" s="290"/>
      <c r="L33" s="290"/>
      <c r="M33" s="290"/>
      <c r="N33" s="290"/>
      <c r="O33" s="290"/>
      <c r="P33" s="290"/>
      <c r="Q33" s="291"/>
    </row>
    <row r="34" spans="2:44" ht="70.5" customHeight="1" x14ac:dyDescent="0.25">
      <c r="B34" s="287"/>
      <c r="C34" s="288"/>
      <c r="D34" s="292" t="s">
        <v>262</v>
      </c>
      <c r="E34" s="293"/>
      <c r="F34" s="293"/>
      <c r="G34" s="293"/>
      <c r="H34" s="293"/>
      <c r="I34" s="293"/>
      <c r="J34" s="293"/>
      <c r="K34" s="293"/>
      <c r="L34" s="293"/>
      <c r="M34" s="293"/>
      <c r="N34" s="293"/>
      <c r="O34" s="293"/>
      <c r="P34" s="293"/>
      <c r="Q34" s="294"/>
    </row>
    <row r="35" spans="2:44" ht="31.5" customHeight="1" x14ac:dyDescent="0.25">
      <c r="B35" s="287"/>
      <c r="C35" s="288"/>
      <c r="D35" s="233" t="s">
        <v>263</v>
      </c>
      <c r="E35" s="203"/>
      <c r="F35" s="203"/>
      <c r="G35" s="203"/>
      <c r="H35" s="203"/>
      <c r="I35" s="203"/>
      <c r="J35" s="203"/>
      <c r="K35" s="203"/>
      <c r="L35" s="203"/>
      <c r="M35" s="203"/>
      <c r="N35" s="203"/>
      <c r="O35" s="203"/>
      <c r="P35" s="203"/>
      <c r="Q35" s="234"/>
    </row>
    <row r="36" spans="2:44" ht="45" customHeight="1" x14ac:dyDescent="0.25">
      <c r="B36" s="287"/>
      <c r="C36" s="288"/>
      <c r="D36" s="154" t="e" vm="3">
        <v>#VALUE!</v>
      </c>
      <c r="E36" s="155"/>
      <c r="F36" s="155"/>
      <c r="G36" s="155"/>
      <c r="H36" s="155"/>
      <c r="I36" s="155"/>
      <c r="J36" s="155"/>
      <c r="K36" s="155"/>
      <c r="L36" s="155"/>
      <c r="M36" s="155"/>
      <c r="N36" s="155"/>
      <c r="O36" s="155"/>
      <c r="P36" s="155"/>
      <c r="Q36" s="156"/>
    </row>
    <row r="37" spans="2:44" ht="95.25" customHeight="1" x14ac:dyDescent="0.25">
      <c r="B37" s="287"/>
      <c r="C37" s="288"/>
      <c r="D37" s="197" t="s">
        <v>264</v>
      </c>
      <c r="E37" s="198"/>
      <c r="F37" s="198"/>
      <c r="G37" s="198"/>
      <c r="H37" s="198"/>
      <c r="I37" s="198"/>
      <c r="J37" s="198"/>
      <c r="K37" s="198"/>
      <c r="L37" s="198"/>
      <c r="M37" s="198"/>
      <c r="N37" s="198"/>
      <c r="O37" s="198"/>
      <c r="P37" s="198"/>
      <c r="Q37" s="199"/>
      <c r="AH37" s="165"/>
      <c r="AI37" s="165"/>
      <c r="AJ37" s="165"/>
      <c r="AK37" s="165"/>
      <c r="AL37" s="165"/>
      <c r="AM37" s="165"/>
      <c r="AN37" s="165"/>
      <c r="AO37" s="165"/>
      <c r="AP37" s="165"/>
      <c r="AQ37" s="165"/>
      <c r="AR37" s="166"/>
    </row>
    <row r="38" spans="2:44" ht="107.25" customHeight="1" x14ac:dyDescent="0.25">
      <c r="B38" s="128"/>
      <c r="C38" s="152"/>
      <c r="D38" s="154" t="e" vm="4">
        <v>#VALUE!</v>
      </c>
      <c r="E38" s="155"/>
      <c r="F38" s="155"/>
      <c r="G38" s="155"/>
      <c r="H38" s="155"/>
      <c r="I38" s="155"/>
      <c r="J38" s="155"/>
      <c r="K38" s="155"/>
      <c r="L38" s="155"/>
      <c r="M38" s="155"/>
      <c r="N38" s="155"/>
      <c r="O38" s="155"/>
      <c r="P38" s="155"/>
      <c r="Q38" s="156"/>
      <c r="AH38" s="126"/>
      <c r="AI38" s="126"/>
      <c r="AJ38" s="126"/>
      <c r="AK38" s="126"/>
      <c r="AL38" s="126"/>
      <c r="AM38" s="126"/>
      <c r="AN38" s="126"/>
      <c r="AO38" s="126"/>
      <c r="AP38" s="126"/>
      <c r="AQ38" s="126"/>
      <c r="AR38" s="127"/>
    </row>
    <row r="39" spans="2:44" ht="42.75" customHeight="1" x14ac:dyDescent="0.25">
      <c r="B39" s="128"/>
      <c r="C39" s="152"/>
      <c r="D39" s="157" t="s">
        <v>265</v>
      </c>
      <c r="E39" s="158"/>
      <c r="F39" s="158"/>
      <c r="G39" s="158"/>
      <c r="H39" s="158"/>
      <c r="I39" s="158"/>
      <c r="J39" s="158"/>
      <c r="K39" s="158"/>
      <c r="L39" s="158"/>
      <c r="M39" s="158"/>
      <c r="N39" s="158"/>
      <c r="O39" s="158"/>
      <c r="P39" s="158"/>
      <c r="Q39" s="159"/>
      <c r="AH39" s="126"/>
      <c r="AI39" s="126"/>
      <c r="AJ39" s="126"/>
      <c r="AK39" s="126"/>
      <c r="AL39" s="126"/>
      <c r="AM39" s="126"/>
      <c r="AN39" s="126"/>
      <c r="AO39" s="126"/>
      <c r="AP39" s="126"/>
      <c r="AQ39" s="126"/>
      <c r="AR39" s="127"/>
    </row>
    <row r="40" spans="2:44" ht="36" customHeight="1" x14ac:dyDescent="0.25">
      <c r="B40" s="174" t="s">
        <v>122</v>
      </c>
      <c r="C40" s="190"/>
      <c r="D40" s="208"/>
      <c r="E40" s="209"/>
      <c r="F40" s="209"/>
      <c r="G40" s="210" t="s">
        <v>124</v>
      </c>
      <c r="H40" s="210"/>
      <c r="I40" s="153" t="s">
        <v>125</v>
      </c>
      <c r="J40" s="212" t="s">
        <v>126</v>
      </c>
      <c r="K40" s="213"/>
      <c r="L40" s="210" t="s">
        <v>127</v>
      </c>
      <c r="M40" s="210"/>
      <c r="N40" s="183" t="s">
        <v>256</v>
      </c>
      <c r="O40" s="184"/>
      <c r="P40" s="184"/>
      <c r="Q40" s="185"/>
      <c r="AH40" s="167"/>
      <c r="AI40" s="167"/>
      <c r="AJ40" s="167"/>
      <c r="AK40" s="167"/>
      <c r="AL40" s="167"/>
      <c r="AM40" s="167"/>
      <c r="AN40" s="167"/>
      <c r="AO40" s="167"/>
      <c r="AP40" s="167"/>
      <c r="AQ40" s="167"/>
      <c r="AR40" s="167"/>
    </row>
    <row r="41" spans="2:44" ht="44.25" customHeight="1" x14ac:dyDescent="0.25">
      <c r="B41" s="178"/>
      <c r="C41" s="192"/>
      <c r="D41" s="186"/>
      <c r="E41" s="187"/>
      <c r="F41" s="187"/>
      <c r="G41" s="211"/>
      <c r="H41" s="211"/>
      <c r="I41" s="7"/>
      <c r="J41" s="214"/>
      <c r="K41" s="215"/>
      <c r="L41" s="211"/>
      <c r="M41" s="211"/>
      <c r="N41" s="186"/>
      <c r="O41" s="187"/>
      <c r="P41" s="187"/>
      <c r="Q41" s="188"/>
      <c r="AH41" s="167"/>
      <c r="AI41" s="168"/>
      <c r="AJ41" s="168"/>
      <c r="AK41" s="75"/>
      <c r="AL41" s="75"/>
      <c r="AM41" s="75"/>
      <c r="AN41" s="75"/>
      <c r="AO41" s="75"/>
      <c r="AP41" s="75"/>
      <c r="AQ41" s="75"/>
      <c r="AR41" s="75"/>
    </row>
    <row r="42" spans="2:44" ht="3" customHeight="1" x14ac:dyDescent="0.25">
      <c r="B42" s="174" t="s">
        <v>129</v>
      </c>
      <c r="C42" s="190"/>
      <c r="D42" s="31"/>
      <c r="E42" s="62"/>
      <c r="F42" s="63"/>
      <c r="G42" s="64"/>
      <c r="H42" s="64"/>
      <c r="I42" s="30"/>
      <c r="J42" s="32"/>
      <c r="K42" s="32"/>
      <c r="L42" s="33"/>
      <c r="M42" s="33"/>
      <c r="N42" s="63"/>
      <c r="O42" s="63"/>
      <c r="P42" s="62"/>
      <c r="Q42" s="34"/>
    </row>
    <row r="43" spans="2:44" ht="16.5" customHeight="1" x14ac:dyDescent="0.25">
      <c r="B43" s="176"/>
      <c r="C43" s="191"/>
      <c r="D43" s="218">
        <v>2028</v>
      </c>
      <c r="E43" s="219"/>
      <c r="F43" s="61">
        <v>2029</v>
      </c>
      <c r="G43" s="223">
        <v>2030</v>
      </c>
      <c r="H43" s="219"/>
      <c r="I43" s="60">
        <v>2031</v>
      </c>
      <c r="J43" s="223">
        <v>2032</v>
      </c>
      <c r="K43" s="219"/>
      <c r="L43" s="61">
        <v>2033</v>
      </c>
      <c r="M43" s="223">
        <v>2034</v>
      </c>
      <c r="N43" s="219"/>
      <c r="O43" s="60">
        <v>2035</v>
      </c>
      <c r="P43" s="228"/>
      <c r="Q43" s="229"/>
    </row>
    <row r="44" spans="2:44" ht="18" customHeight="1" x14ac:dyDescent="0.25">
      <c r="B44" s="176"/>
      <c r="C44" s="191"/>
      <c r="D44" s="169"/>
      <c r="E44" s="170"/>
      <c r="F44" s="35"/>
      <c r="G44" s="36"/>
      <c r="H44" s="36"/>
      <c r="I44" s="37"/>
      <c r="J44" s="38"/>
      <c r="K44" s="39"/>
      <c r="L44" s="40"/>
      <c r="M44" s="40"/>
      <c r="N44" s="41"/>
      <c r="O44" s="39"/>
      <c r="P44" s="42"/>
      <c r="Q44" s="43"/>
    </row>
    <row r="45" spans="2:44" ht="4.5" customHeight="1" x14ac:dyDescent="0.25">
      <c r="B45" s="178"/>
      <c r="C45" s="192"/>
      <c r="D45" s="200"/>
      <c r="E45" s="201"/>
      <c r="F45" s="201"/>
      <c r="G45" s="201"/>
      <c r="H45" s="201"/>
      <c r="I45" s="201"/>
      <c r="J45" s="201"/>
      <c r="K45" s="201"/>
      <c r="L45" s="201"/>
      <c r="M45" s="201"/>
      <c r="N45" s="201"/>
      <c r="O45" s="201"/>
      <c r="P45" s="201"/>
      <c r="Q45" s="202"/>
    </row>
    <row r="46" spans="2:44" ht="40.5" customHeight="1" x14ac:dyDescent="0.25">
      <c r="B46" s="160" t="s">
        <v>131</v>
      </c>
      <c r="C46" s="161"/>
      <c r="D46" s="194" t="s">
        <v>58</v>
      </c>
      <c r="E46" s="195"/>
      <c r="F46" s="195"/>
      <c r="G46" s="195"/>
      <c r="H46" s="195"/>
      <c r="I46" s="195"/>
      <c r="J46" s="216" t="s">
        <v>266</v>
      </c>
      <c r="K46" s="216"/>
      <c r="L46" s="216"/>
      <c r="M46" s="217" t="s">
        <v>267</v>
      </c>
      <c r="N46" s="217"/>
      <c r="O46" s="217"/>
      <c r="P46" s="217"/>
      <c r="Q46" s="215"/>
    </row>
    <row r="47" spans="2:44" ht="40.5" customHeight="1" x14ac:dyDescent="0.25">
      <c r="B47" s="160" t="s">
        <v>133</v>
      </c>
      <c r="C47" s="161"/>
      <c r="D47" s="194" t="s">
        <v>48</v>
      </c>
      <c r="E47" s="195"/>
      <c r="F47" s="195"/>
      <c r="G47" s="195"/>
      <c r="H47" s="195"/>
      <c r="I47" s="195"/>
      <c r="J47" s="195"/>
      <c r="K47" s="196"/>
      <c r="L47" s="211" t="s">
        <v>135</v>
      </c>
      <c r="M47" s="211"/>
      <c r="N47" s="194" t="s">
        <v>48</v>
      </c>
      <c r="O47" s="195"/>
      <c r="P47" s="195"/>
      <c r="Q47" s="196"/>
    </row>
    <row r="48" spans="2:44" ht="40.5" customHeight="1" x14ac:dyDescent="0.25">
      <c r="B48" s="160" t="s">
        <v>137</v>
      </c>
      <c r="C48" s="161"/>
      <c r="D48" s="194" t="s">
        <v>48</v>
      </c>
      <c r="E48" s="195"/>
      <c r="F48" s="195"/>
      <c r="G48" s="195"/>
      <c r="H48" s="195"/>
      <c r="I48" s="195"/>
      <c r="J48" s="195"/>
      <c r="K48" s="195"/>
      <c r="L48" s="195"/>
      <c r="M48" s="195"/>
      <c r="N48" s="195"/>
      <c r="O48" s="195"/>
      <c r="P48" s="195"/>
      <c r="Q48" s="196"/>
    </row>
    <row r="49" spans="2:25" ht="40.5" customHeight="1" x14ac:dyDescent="0.25">
      <c r="B49" s="160" t="s">
        <v>139</v>
      </c>
      <c r="C49" s="161"/>
      <c r="D49" s="194" t="s">
        <v>268</v>
      </c>
      <c r="E49" s="195"/>
      <c r="F49" s="195"/>
      <c r="G49" s="195"/>
      <c r="H49" s="195"/>
      <c r="I49" s="195"/>
      <c r="J49" s="195"/>
      <c r="K49" s="195"/>
      <c r="L49" s="195"/>
      <c r="M49" s="195"/>
      <c r="N49" s="195"/>
      <c r="O49" s="195"/>
      <c r="P49" s="195"/>
      <c r="Q49" s="196"/>
    </row>
    <row r="50" spans="2:25" ht="40.5" customHeight="1" x14ac:dyDescent="0.25">
      <c r="B50" s="160" t="s">
        <v>141</v>
      </c>
      <c r="C50" s="161"/>
      <c r="D50" s="183" t="s">
        <v>259</v>
      </c>
      <c r="E50" s="184"/>
      <c r="F50" s="184"/>
      <c r="G50" s="184"/>
      <c r="H50" s="184"/>
      <c r="I50" s="184"/>
      <c r="J50" s="184"/>
      <c r="K50" s="184"/>
      <c r="L50" s="184"/>
      <c r="M50" s="184"/>
      <c r="N50" s="184"/>
      <c r="O50" s="184"/>
      <c r="P50" s="184"/>
      <c r="Q50" s="185"/>
    </row>
    <row r="51" spans="2:25" ht="409.6" customHeight="1" x14ac:dyDescent="0.25">
      <c r="B51" s="174" t="s">
        <v>143</v>
      </c>
      <c r="C51" s="175"/>
      <c r="D51" s="180" t="s">
        <v>269</v>
      </c>
      <c r="E51" s="181"/>
      <c r="F51" s="181"/>
      <c r="G51" s="181"/>
      <c r="H51" s="181"/>
      <c r="I51" s="181"/>
      <c r="J51" s="181"/>
      <c r="K51" s="181"/>
      <c r="L51" s="181"/>
      <c r="M51" s="181"/>
      <c r="N51" s="181"/>
      <c r="O51" s="181"/>
      <c r="P51" s="181"/>
      <c r="Q51" s="182"/>
    </row>
    <row r="52" spans="2:25" ht="337.5" customHeight="1" x14ac:dyDescent="0.25">
      <c r="B52" s="176"/>
      <c r="C52" s="177"/>
      <c r="D52" s="171" t="s">
        <v>270</v>
      </c>
      <c r="E52" s="172"/>
      <c r="F52" s="172"/>
      <c r="G52" s="172"/>
      <c r="H52" s="172"/>
      <c r="I52" s="172"/>
      <c r="J52" s="172"/>
      <c r="K52" s="172"/>
      <c r="L52" s="172"/>
      <c r="M52" s="172"/>
      <c r="N52" s="172"/>
      <c r="O52" s="172"/>
      <c r="P52" s="172"/>
      <c r="Q52" s="173"/>
    </row>
    <row r="53" spans="2:25" ht="320.25" customHeight="1" x14ac:dyDescent="0.25">
      <c r="B53" s="176"/>
      <c r="C53" s="177"/>
      <c r="D53" s="171" t="s">
        <v>271</v>
      </c>
      <c r="E53" s="203"/>
      <c r="F53" s="203"/>
      <c r="G53" s="203"/>
      <c r="H53" s="203"/>
      <c r="I53" s="203"/>
      <c r="J53" s="203"/>
      <c r="K53" s="203"/>
      <c r="L53" s="203"/>
      <c r="M53" s="203"/>
      <c r="N53" s="203"/>
      <c r="O53" s="203"/>
      <c r="P53" s="203"/>
      <c r="Q53" s="204"/>
    </row>
    <row r="54" spans="2:25" ht="303" customHeight="1" x14ac:dyDescent="0.25">
      <c r="B54" s="176"/>
      <c r="C54" s="177"/>
      <c r="D54" s="171" t="s">
        <v>272</v>
      </c>
      <c r="E54" s="203"/>
      <c r="F54" s="203"/>
      <c r="G54" s="203"/>
      <c r="H54" s="203"/>
      <c r="I54" s="203"/>
      <c r="J54" s="203"/>
      <c r="K54" s="203"/>
      <c r="L54" s="203"/>
      <c r="M54" s="203"/>
      <c r="N54" s="203"/>
      <c r="O54" s="203"/>
      <c r="P54" s="203"/>
      <c r="Q54" s="204"/>
    </row>
    <row r="55" spans="2:25" ht="330" customHeight="1" x14ac:dyDescent="0.25">
      <c r="B55" s="178"/>
      <c r="C55" s="179"/>
      <c r="D55" s="205" t="s">
        <v>273</v>
      </c>
      <c r="E55" s="206"/>
      <c r="F55" s="206"/>
      <c r="G55" s="206"/>
      <c r="H55" s="206"/>
      <c r="I55" s="206"/>
      <c r="J55" s="206"/>
      <c r="K55" s="206"/>
      <c r="L55" s="206"/>
      <c r="M55" s="206"/>
      <c r="N55" s="206"/>
      <c r="O55" s="206"/>
      <c r="P55" s="206"/>
      <c r="Q55" s="207"/>
      <c r="V55" s="125"/>
      <c r="Y55" s="125"/>
    </row>
    <row r="56" spans="2:25" s="2" customFormat="1" ht="4.5" customHeight="1" x14ac:dyDescent="0.3">
      <c r="B56" s="54"/>
      <c r="C56" s="55"/>
      <c r="D56" s="58"/>
      <c r="E56" s="58"/>
      <c r="F56" s="58"/>
      <c r="G56" s="58"/>
      <c r="H56" s="58"/>
      <c r="I56" s="58"/>
      <c r="J56" s="58"/>
      <c r="K56" s="58"/>
      <c r="L56" s="58"/>
      <c r="M56" s="58"/>
      <c r="N56" s="58"/>
      <c r="O56" s="58"/>
      <c r="P56" s="58"/>
      <c r="Q56" s="59"/>
    </row>
    <row r="57" spans="2:25" ht="24.75" customHeight="1" x14ac:dyDescent="0.25">
      <c r="B57" s="162" t="s">
        <v>145</v>
      </c>
      <c r="C57" s="163"/>
      <c r="D57" s="163"/>
      <c r="E57" s="163"/>
      <c r="F57" s="163"/>
      <c r="G57" s="163"/>
      <c r="H57" s="163"/>
      <c r="I57" s="163"/>
      <c r="J57" s="163"/>
      <c r="K57" s="163"/>
      <c r="L57" s="163"/>
      <c r="M57" s="163"/>
      <c r="N57" s="163"/>
      <c r="O57" s="163"/>
      <c r="P57" s="163"/>
      <c r="Q57" s="164"/>
    </row>
    <row r="58" spans="2:25" s="2" customFormat="1" ht="4.5" customHeight="1" x14ac:dyDescent="0.3">
      <c r="B58" s="54"/>
      <c r="C58" s="55"/>
      <c r="D58" s="55"/>
      <c r="E58" s="55"/>
      <c r="F58" s="55"/>
      <c r="G58" s="55"/>
      <c r="H58" s="55"/>
      <c r="I58" s="55"/>
      <c r="J58" s="55"/>
      <c r="K58" s="55"/>
      <c r="L58" s="55"/>
      <c r="M58" s="55"/>
      <c r="N58" s="55"/>
      <c r="O58" s="55"/>
      <c r="P58" s="55"/>
      <c r="Q58" s="56"/>
    </row>
    <row r="59" spans="2:25" ht="40.5" customHeight="1" x14ac:dyDescent="0.25">
      <c r="B59" s="160" t="s">
        <v>146</v>
      </c>
      <c r="C59" s="161"/>
      <c r="D59" s="194" t="s">
        <v>48</v>
      </c>
      <c r="E59" s="195"/>
      <c r="F59" s="195"/>
      <c r="G59" s="195"/>
      <c r="H59" s="195"/>
      <c r="I59" s="195"/>
      <c r="J59" s="195"/>
      <c r="K59" s="195"/>
      <c r="L59" s="195"/>
      <c r="M59" s="195"/>
      <c r="N59" s="195"/>
      <c r="O59" s="195"/>
      <c r="P59" s="195"/>
      <c r="Q59" s="196"/>
    </row>
    <row r="60" spans="2:25" ht="6.75" customHeight="1" x14ac:dyDescent="0.25">
      <c r="B60" s="174" t="s">
        <v>148</v>
      </c>
      <c r="C60" s="190"/>
      <c r="D60" s="8"/>
      <c r="E60" s="9"/>
      <c r="F60" s="9"/>
      <c r="G60" s="9"/>
      <c r="H60" s="9"/>
      <c r="I60" s="9"/>
      <c r="J60" s="9"/>
      <c r="K60" s="9"/>
      <c r="L60" s="9"/>
      <c r="M60" s="9"/>
      <c r="N60" s="9"/>
      <c r="O60" s="9"/>
      <c r="P60" s="5"/>
      <c r="Q60" s="10"/>
    </row>
    <row r="61" spans="2:25" ht="17.25" customHeight="1" x14ac:dyDescent="0.25">
      <c r="B61" s="176"/>
      <c r="C61" s="191"/>
      <c r="D61" s="11"/>
      <c r="E61" s="15" t="s">
        <v>149</v>
      </c>
      <c r="F61" s="15" t="s">
        <v>150</v>
      </c>
      <c r="G61" s="65"/>
      <c r="H61" s="15" t="s">
        <v>126</v>
      </c>
      <c r="I61" s="15" t="s">
        <v>150</v>
      </c>
      <c r="J61" s="65"/>
      <c r="K61" s="15" t="s">
        <v>126</v>
      </c>
      <c r="L61" s="15" t="s">
        <v>150</v>
      </c>
      <c r="M61" s="65"/>
      <c r="N61" s="15" t="s">
        <v>126</v>
      </c>
      <c r="O61" s="15" t="s">
        <v>150</v>
      </c>
      <c r="P61" s="65"/>
      <c r="Q61" s="12"/>
    </row>
    <row r="62" spans="2:25" ht="17.25" customHeight="1" x14ac:dyDescent="0.25">
      <c r="B62" s="176"/>
      <c r="C62" s="191"/>
      <c r="D62" s="11"/>
      <c r="E62" s="15">
        <v>2000</v>
      </c>
      <c r="F62" s="15"/>
      <c r="G62" s="65"/>
      <c r="H62" s="15">
        <v>2008</v>
      </c>
      <c r="I62" s="15"/>
      <c r="J62" s="65"/>
      <c r="K62" s="15">
        <v>2016</v>
      </c>
      <c r="L62" s="15"/>
      <c r="M62" s="65"/>
      <c r="N62" s="15">
        <v>2024</v>
      </c>
      <c r="O62" s="15"/>
      <c r="P62" s="65"/>
      <c r="Q62" s="12"/>
    </row>
    <row r="63" spans="2:25" ht="17.25" customHeight="1" x14ac:dyDescent="0.25">
      <c r="B63" s="176"/>
      <c r="C63" s="191"/>
      <c r="D63" s="11"/>
      <c r="E63" s="15">
        <v>2001</v>
      </c>
      <c r="F63" s="15"/>
      <c r="G63" s="65"/>
      <c r="H63" s="15">
        <v>2009</v>
      </c>
      <c r="I63" s="15"/>
      <c r="J63" s="65"/>
      <c r="K63" s="15">
        <v>2017</v>
      </c>
      <c r="L63" s="15"/>
      <c r="M63" s="65"/>
      <c r="N63" s="15">
        <v>2025</v>
      </c>
      <c r="O63" s="15"/>
      <c r="P63" s="65"/>
      <c r="Q63" s="12"/>
    </row>
    <row r="64" spans="2:25" ht="17.25" customHeight="1" x14ac:dyDescent="0.25">
      <c r="B64" s="176"/>
      <c r="C64" s="191"/>
      <c r="D64" s="11"/>
      <c r="E64" s="15">
        <v>2002</v>
      </c>
      <c r="F64" s="15"/>
      <c r="G64" s="65"/>
      <c r="H64" s="15">
        <v>2010</v>
      </c>
      <c r="I64" s="15"/>
      <c r="J64" s="65"/>
      <c r="K64" s="15">
        <v>2018</v>
      </c>
      <c r="L64" s="15"/>
      <c r="M64" s="65"/>
      <c r="N64" s="15">
        <v>2026</v>
      </c>
      <c r="O64" s="15"/>
      <c r="P64" s="65"/>
      <c r="Q64" s="12"/>
    </row>
    <row r="65" spans="2:17" ht="17.25" customHeight="1" x14ac:dyDescent="0.25">
      <c r="B65" s="176"/>
      <c r="C65" s="191"/>
      <c r="D65" s="11"/>
      <c r="E65" s="15">
        <v>2003</v>
      </c>
      <c r="F65" s="15"/>
      <c r="G65" s="65"/>
      <c r="H65" s="15">
        <v>2011</v>
      </c>
      <c r="I65" s="15"/>
      <c r="J65" s="65"/>
      <c r="K65" s="15">
        <v>2019</v>
      </c>
      <c r="L65" s="15"/>
      <c r="M65" s="65"/>
      <c r="N65" s="15">
        <v>2027</v>
      </c>
      <c r="O65" s="15"/>
      <c r="P65" s="65"/>
      <c r="Q65" s="12"/>
    </row>
    <row r="66" spans="2:17" ht="17.25" customHeight="1" x14ac:dyDescent="0.25">
      <c r="B66" s="176"/>
      <c r="C66" s="191"/>
      <c r="D66" s="11"/>
      <c r="E66" s="15">
        <v>2004</v>
      </c>
      <c r="F66" s="15"/>
      <c r="G66" s="65"/>
      <c r="H66" s="15">
        <v>2012</v>
      </c>
      <c r="I66" s="15"/>
      <c r="J66" s="65"/>
      <c r="K66" s="15">
        <v>2020</v>
      </c>
      <c r="L66" s="15"/>
      <c r="M66" s="65"/>
      <c r="N66" s="15">
        <v>2028</v>
      </c>
      <c r="O66" s="15"/>
      <c r="P66" s="65"/>
      <c r="Q66" s="12"/>
    </row>
    <row r="67" spans="2:17" ht="17.25" customHeight="1" x14ac:dyDescent="0.25">
      <c r="B67" s="176"/>
      <c r="C67" s="191"/>
      <c r="D67" s="11"/>
      <c r="E67" s="15">
        <v>2005</v>
      </c>
      <c r="F67" s="15"/>
      <c r="G67" s="65"/>
      <c r="H67" s="15">
        <v>2013</v>
      </c>
      <c r="I67" s="15"/>
      <c r="J67" s="65"/>
      <c r="K67" s="15">
        <v>2021</v>
      </c>
      <c r="L67" s="15"/>
      <c r="M67" s="65"/>
      <c r="N67" s="15">
        <v>2029</v>
      </c>
      <c r="O67" s="15"/>
      <c r="P67" s="65"/>
      <c r="Q67" s="12"/>
    </row>
    <row r="68" spans="2:17" ht="17.25" customHeight="1" x14ac:dyDescent="0.25">
      <c r="B68" s="176"/>
      <c r="C68" s="191"/>
      <c r="D68" s="11"/>
      <c r="E68" s="15">
        <v>2006</v>
      </c>
      <c r="F68" s="15"/>
      <c r="G68" s="65"/>
      <c r="H68" s="15">
        <v>2014</v>
      </c>
      <c r="I68" s="15"/>
      <c r="J68" s="65"/>
      <c r="K68" s="15">
        <v>2022</v>
      </c>
      <c r="L68" s="15"/>
      <c r="M68" s="65"/>
      <c r="N68" s="15">
        <v>2030</v>
      </c>
      <c r="O68" s="15"/>
      <c r="P68" s="65"/>
      <c r="Q68" s="12"/>
    </row>
    <row r="69" spans="2:17" ht="17.25" customHeight="1" x14ac:dyDescent="0.25">
      <c r="B69" s="176"/>
      <c r="C69" s="191"/>
      <c r="D69" s="11"/>
      <c r="E69" s="15">
        <v>2007</v>
      </c>
      <c r="F69" s="15"/>
      <c r="G69" s="65"/>
      <c r="H69" s="15">
        <v>2015</v>
      </c>
      <c r="I69" s="15"/>
      <c r="J69" s="65"/>
      <c r="K69" s="15">
        <v>2023</v>
      </c>
      <c r="L69" s="15"/>
      <c r="M69" s="65"/>
      <c r="N69" s="15">
        <v>2031</v>
      </c>
      <c r="O69" s="15"/>
      <c r="P69" s="65"/>
      <c r="Q69" s="12"/>
    </row>
    <row r="70" spans="2:17" ht="6.75" customHeight="1" x14ac:dyDescent="0.25">
      <c r="B70" s="178"/>
      <c r="C70" s="192"/>
      <c r="D70" s="13"/>
      <c r="E70" s="4"/>
      <c r="F70" s="6"/>
      <c r="G70" s="6"/>
      <c r="H70" s="6"/>
      <c r="I70" s="6"/>
      <c r="J70" s="6"/>
      <c r="K70" s="6"/>
      <c r="L70" s="66"/>
      <c r="M70" s="66"/>
      <c r="N70" s="6"/>
      <c r="O70" s="6"/>
      <c r="P70" s="6"/>
      <c r="Q70" s="14"/>
    </row>
    <row r="71" spans="2:17" ht="36" customHeight="1" x14ac:dyDescent="0.25">
      <c r="B71" s="160" t="s">
        <v>151</v>
      </c>
      <c r="C71" s="161"/>
      <c r="D71" s="194" t="s">
        <v>29</v>
      </c>
      <c r="E71" s="195"/>
      <c r="F71" s="195"/>
      <c r="G71" s="195"/>
      <c r="H71" s="195"/>
      <c r="I71" s="195"/>
      <c r="J71" s="195"/>
      <c r="K71" s="195"/>
      <c r="L71" s="195"/>
      <c r="M71" s="195"/>
      <c r="N71" s="195"/>
      <c r="O71" s="195"/>
      <c r="P71" s="195"/>
      <c r="Q71" s="196"/>
    </row>
    <row r="72" spans="2:17" ht="36" customHeight="1" x14ac:dyDescent="0.25">
      <c r="B72" s="193" t="s">
        <v>153</v>
      </c>
      <c r="C72" s="193"/>
      <c r="D72" s="194" t="s">
        <v>274</v>
      </c>
      <c r="E72" s="195"/>
      <c r="F72" s="195"/>
      <c r="G72" s="195"/>
      <c r="H72" s="195"/>
      <c r="I72" s="195"/>
      <c r="J72" s="195"/>
      <c r="K72" s="195"/>
      <c r="L72" s="195"/>
      <c r="M72" s="195"/>
      <c r="N72" s="195"/>
      <c r="O72" s="195"/>
      <c r="P72" s="195"/>
      <c r="Q72" s="196"/>
    </row>
    <row r="73" spans="2:17" s="2" customFormat="1" ht="4.5" customHeight="1" x14ac:dyDescent="0.3">
      <c r="B73" s="189"/>
      <c r="C73" s="189"/>
      <c r="D73" s="189"/>
      <c r="E73" s="189"/>
      <c r="F73" s="189"/>
      <c r="G73" s="189"/>
      <c r="H73" s="189"/>
      <c r="I73" s="189"/>
      <c r="J73" s="189"/>
      <c r="K73" s="189"/>
      <c r="L73" s="189"/>
      <c r="M73" s="189"/>
      <c r="N73" s="189"/>
      <c r="O73" s="189"/>
      <c r="P73" s="189"/>
      <c r="Q73" s="189"/>
    </row>
    <row r="74" spans="2:17" ht="24.75" customHeight="1" x14ac:dyDescent="0.25">
      <c r="B74" s="162" t="s">
        <v>155</v>
      </c>
      <c r="C74" s="163"/>
      <c r="D74" s="163"/>
      <c r="E74" s="163"/>
      <c r="F74" s="163"/>
      <c r="G74" s="163"/>
      <c r="H74" s="163"/>
      <c r="I74" s="163"/>
      <c r="J74" s="163"/>
      <c r="K74" s="163"/>
      <c r="L74" s="163"/>
      <c r="M74" s="163"/>
      <c r="N74" s="163"/>
      <c r="O74" s="163"/>
      <c r="P74" s="163"/>
      <c r="Q74" s="164"/>
    </row>
    <row r="75" spans="2:17" s="2" customFormat="1" ht="4.5" customHeight="1" x14ac:dyDescent="0.3">
      <c r="B75" s="51"/>
      <c r="C75" s="52"/>
      <c r="D75" s="52"/>
      <c r="E75" s="52"/>
      <c r="F75" s="52"/>
      <c r="G75" s="52"/>
      <c r="H75" s="52"/>
      <c r="I75" s="52"/>
      <c r="J75" s="52"/>
      <c r="K75" s="52"/>
      <c r="L75" s="52"/>
      <c r="M75" s="52"/>
      <c r="N75" s="52"/>
      <c r="O75" s="52"/>
      <c r="P75" s="52"/>
      <c r="Q75" s="53"/>
    </row>
    <row r="76" spans="2:17" ht="58.5" customHeight="1" x14ac:dyDescent="0.25">
      <c r="B76" s="269" t="s">
        <v>338</v>
      </c>
      <c r="C76" s="270"/>
      <c r="D76" s="270"/>
      <c r="E76" s="270"/>
      <c r="F76" s="270"/>
      <c r="G76" s="270"/>
      <c r="H76" s="270"/>
      <c r="I76" s="270"/>
      <c r="J76" s="270"/>
      <c r="K76" s="270"/>
      <c r="L76" s="270"/>
      <c r="M76" s="270"/>
      <c r="N76" s="270"/>
      <c r="O76" s="270"/>
      <c r="P76" s="270"/>
      <c r="Q76" s="271"/>
    </row>
    <row r="77" spans="2:17" s="2" customFormat="1" ht="4.5" customHeight="1" x14ac:dyDescent="0.3">
      <c r="B77" s="57"/>
      <c r="C77" s="58"/>
      <c r="D77" s="58"/>
      <c r="E77" s="58"/>
      <c r="F77" s="58"/>
      <c r="G77" s="58"/>
      <c r="H77" s="58"/>
      <c r="I77" s="58"/>
      <c r="J77" s="58"/>
      <c r="K77" s="58"/>
      <c r="L77" s="58"/>
      <c r="M77" s="58"/>
      <c r="N77" s="58"/>
      <c r="O77" s="58"/>
      <c r="P77" s="58"/>
      <c r="Q77" s="59"/>
    </row>
    <row r="78" spans="2:17" ht="24.75" customHeight="1" x14ac:dyDescent="0.25">
      <c r="B78" s="162" t="s">
        <v>275</v>
      </c>
      <c r="C78" s="163"/>
      <c r="D78" s="163"/>
      <c r="E78" s="163"/>
      <c r="F78" s="163"/>
      <c r="G78" s="163"/>
      <c r="H78" s="163"/>
      <c r="I78" s="163"/>
      <c r="J78" s="163"/>
      <c r="K78" s="163"/>
      <c r="L78" s="163"/>
      <c r="M78" s="163"/>
      <c r="N78" s="163"/>
      <c r="O78" s="163"/>
      <c r="P78" s="163"/>
      <c r="Q78" s="164"/>
    </row>
    <row r="79" spans="2:17" s="2" customFormat="1" ht="4.5" customHeight="1" x14ac:dyDescent="0.3">
      <c r="B79" s="51"/>
      <c r="C79" s="52"/>
      <c r="D79" s="52"/>
      <c r="E79" s="52"/>
      <c r="F79" s="52"/>
      <c r="G79" s="52"/>
      <c r="H79" s="52"/>
      <c r="I79" s="52"/>
      <c r="J79" s="52"/>
      <c r="K79" s="52"/>
      <c r="L79" s="52"/>
      <c r="M79" s="52"/>
      <c r="N79" s="52"/>
      <c r="O79" s="52"/>
      <c r="P79" s="52"/>
      <c r="Q79" s="53"/>
    </row>
    <row r="80" spans="2:17" ht="27" customHeight="1" x14ac:dyDescent="0.25">
      <c r="B80" s="174" t="s">
        <v>276</v>
      </c>
      <c r="C80" s="175"/>
      <c r="D80" s="258" t="s">
        <v>159</v>
      </c>
      <c r="E80" s="259"/>
      <c r="F80" s="275" t="s">
        <v>277</v>
      </c>
      <c r="G80" s="276"/>
      <c r="H80" s="276"/>
      <c r="I80" s="276"/>
      <c r="J80" s="282"/>
      <c r="K80" s="258" t="s">
        <v>1</v>
      </c>
      <c r="L80" s="259"/>
      <c r="M80" s="275" t="s">
        <v>238</v>
      </c>
      <c r="N80" s="276"/>
      <c r="O80" s="276"/>
      <c r="P80" s="276"/>
      <c r="Q80" s="277"/>
    </row>
    <row r="81" spans="2:17" ht="27" customHeight="1" x14ac:dyDescent="0.25">
      <c r="B81" s="176"/>
      <c r="C81" s="177"/>
      <c r="D81" s="260" t="s">
        <v>160</v>
      </c>
      <c r="E81" s="261"/>
      <c r="F81" s="283" t="s">
        <v>278</v>
      </c>
      <c r="G81" s="283"/>
      <c r="H81" s="283"/>
      <c r="I81" s="283"/>
      <c r="J81" s="284"/>
      <c r="K81" s="264" t="s">
        <v>161</v>
      </c>
      <c r="L81" s="265"/>
      <c r="M81" s="278" t="s">
        <v>279</v>
      </c>
      <c r="N81" s="273"/>
      <c r="O81" s="273"/>
      <c r="P81" s="273"/>
      <c r="Q81" s="279"/>
    </row>
    <row r="82" spans="2:17" ht="27" customHeight="1" x14ac:dyDescent="0.25">
      <c r="B82" s="176"/>
      <c r="C82" s="177"/>
      <c r="D82" s="260" t="s">
        <v>162</v>
      </c>
      <c r="E82" s="261"/>
      <c r="F82" s="273" t="s">
        <v>280</v>
      </c>
      <c r="G82" s="273"/>
      <c r="H82" s="273"/>
      <c r="I82" s="273"/>
      <c r="J82" s="274"/>
      <c r="K82" s="264" t="s">
        <v>163</v>
      </c>
      <c r="L82" s="265"/>
      <c r="M82" s="272">
        <v>6013323400</v>
      </c>
      <c r="N82" s="273"/>
      <c r="O82" s="273"/>
      <c r="P82" s="273"/>
      <c r="Q82" s="279"/>
    </row>
    <row r="83" spans="2:17" ht="27" customHeight="1" x14ac:dyDescent="0.25">
      <c r="B83" s="262" t="s">
        <v>281</v>
      </c>
      <c r="C83" s="263"/>
      <c r="D83" s="260" t="s">
        <v>159</v>
      </c>
      <c r="E83" s="261"/>
      <c r="F83" s="272" t="s">
        <v>282</v>
      </c>
      <c r="G83" s="273"/>
      <c r="H83" s="273"/>
      <c r="I83" s="273"/>
      <c r="J83" s="274"/>
      <c r="K83" s="264" t="s">
        <v>1</v>
      </c>
      <c r="L83" s="265"/>
      <c r="M83" s="275" t="s">
        <v>238</v>
      </c>
      <c r="N83" s="276"/>
      <c r="O83" s="276"/>
      <c r="P83" s="276"/>
      <c r="Q83" s="277"/>
    </row>
    <row r="84" spans="2:17" ht="27" customHeight="1" x14ac:dyDescent="0.25">
      <c r="B84" s="176"/>
      <c r="C84" s="177"/>
      <c r="D84" s="264" t="s">
        <v>160</v>
      </c>
      <c r="E84" s="265"/>
      <c r="F84" s="272" t="s">
        <v>283</v>
      </c>
      <c r="G84" s="273"/>
      <c r="H84" s="273"/>
      <c r="I84" s="273"/>
      <c r="J84" s="274"/>
      <c r="K84" s="264" t="s">
        <v>161</v>
      </c>
      <c r="L84" s="265"/>
      <c r="M84" s="278" t="s">
        <v>284</v>
      </c>
      <c r="N84" s="280"/>
      <c r="O84" s="280"/>
      <c r="P84" s="280"/>
      <c r="Q84" s="281"/>
    </row>
    <row r="85" spans="2:17" ht="27" customHeight="1" x14ac:dyDescent="0.25">
      <c r="B85" s="176"/>
      <c r="C85" s="177"/>
      <c r="D85" s="264" t="s">
        <v>162</v>
      </c>
      <c r="E85" s="265"/>
      <c r="F85" s="273" t="s">
        <v>280</v>
      </c>
      <c r="G85" s="273"/>
      <c r="H85" s="273"/>
      <c r="I85" s="273"/>
      <c r="J85" s="274"/>
      <c r="K85" s="264" t="s">
        <v>163</v>
      </c>
      <c r="L85" s="265"/>
      <c r="M85" s="272">
        <v>6013323400</v>
      </c>
      <c r="N85" s="273"/>
      <c r="O85" s="273"/>
      <c r="P85" s="273"/>
      <c r="Q85" s="279"/>
    </row>
    <row r="86" spans="2:17" ht="27" customHeight="1" x14ac:dyDescent="0.25">
      <c r="B86" s="256" t="s">
        <v>165</v>
      </c>
      <c r="C86" s="257"/>
      <c r="D86" s="49"/>
      <c r="E86" s="46"/>
      <c r="F86" s="47"/>
      <c r="G86" s="47"/>
      <c r="H86" s="47"/>
      <c r="I86" s="47"/>
      <c r="J86" s="47"/>
      <c r="K86" s="47"/>
      <c r="L86" s="47"/>
      <c r="M86" s="46"/>
      <c r="N86" s="46"/>
      <c r="O86" s="46"/>
      <c r="P86" s="46"/>
      <c r="Q86" s="48"/>
    </row>
  </sheetData>
  <sheetProtection algorithmName="SHA-512" hashValue="pEjIXHWBZVItYXNxeFeVpEc7uZCB3RZiaGnu74I/VrbVpFHqJD7iYLz0qLQypVMvC5bO+aHIbBe1rEbCl1IqMA==" saltValue="3imWarU/nMpaZQiyazz+2Q==" spinCount="100000" sheet="1" objects="1" scenarios="1"/>
  <mergeCells count="149">
    <mergeCell ref="D16:K16"/>
    <mergeCell ref="J28:L28"/>
    <mergeCell ref="M28:N28"/>
    <mergeCell ref="O28:Q28"/>
    <mergeCell ref="D28:F28"/>
    <mergeCell ref="G28:I28"/>
    <mergeCell ref="B30:C37"/>
    <mergeCell ref="D35:Q35"/>
    <mergeCell ref="B18:C23"/>
    <mergeCell ref="D18:F18"/>
    <mergeCell ref="G18:Q18"/>
    <mergeCell ref="D19:F19"/>
    <mergeCell ref="G19:Q19"/>
    <mergeCell ref="D20:F20"/>
    <mergeCell ref="G20:Q20"/>
    <mergeCell ref="D21:F21"/>
    <mergeCell ref="G21:Q21"/>
    <mergeCell ref="D22:F22"/>
    <mergeCell ref="G22:Q22"/>
    <mergeCell ref="D23:Q23"/>
    <mergeCell ref="D33:Q33"/>
    <mergeCell ref="D34:Q34"/>
    <mergeCell ref="F83:J83"/>
    <mergeCell ref="F84:J84"/>
    <mergeCell ref="F85:J85"/>
    <mergeCell ref="M80:Q80"/>
    <mergeCell ref="M81:Q81"/>
    <mergeCell ref="M82:Q82"/>
    <mergeCell ref="M83:Q83"/>
    <mergeCell ref="M84:Q84"/>
    <mergeCell ref="M85:Q85"/>
    <mergeCell ref="K80:L80"/>
    <mergeCell ref="K81:L81"/>
    <mergeCell ref="K82:L82"/>
    <mergeCell ref="K83:L83"/>
    <mergeCell ref="K84:L84"/>
    <mergeCell ref="K85:L85"/>
    <mergeCell ref="F80:J80"/>
    <mergeCell ref="F82:J82"/>
    <mergeCell ref="F81:J81"/>
    <mergeCell ref="B74:Q74"/>
    <mergeCell ref="B59:C59"/>
    <mergeCell ref="D59:Q59"/>
    <mergeCell ref="J43:K43"/>
    <mergeCell ref="B9:C9"/>
    <mergeCell ref="B8:C8"/>
    <mergeCell ref="B86:C86"/>
    <mergeCell ref="B80:C82"/>
    <mergeCell ref="D80:E80"/>
    <mergeCell ref="D81:E81"/>
    <mergeCell ref="D82:E82"/>
    <mergeCell ref="B83:C85"/>
    <mergeCell ref="D83:E83"/>
    <mergeCell ref="D84:E84"/>
    <mergeCell ref="D85:E85"/>
    <mergeCell ref="B29:C29"/>
    <mergeCell ref="D29:Q29"/>
    <mergeCell ref="D49:Q49"/>
    <mergeCell ref="D54:Q54"/>
    <mergeCell ref="D72:Q72"/>
    <mergeCell ref="L47:M47"/>
    <mergeCell ref="N47:Q47"/>
    <mergeCell ref="D47:K47"/>
    <mergeCell ref="B76:Q76"/>
    <mergeCell ref="B78:Q78"/>
    <mergeCell ref="D30:Q30"/>
    <mergeCell ref="O26:Q26"/>
    <mergeCell ref="M25:Q25"/>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O3:Q3"/>
    <mergeCell ref="L26:N26"/>
    <mergeCell ref="G43:H43"/>
    <mergeCell ref="M43:N43"/>
    <mergeCell ref="D48:Q48"/>
    <mergeCell ref="D25:I25"/>
    <mergeCell ref="D9:Q9"/>
    <mergeCell ref="D10:Q10"/>
    <mergeCell ref="D11:Q11"/>
    <mergeCell ref="D12:Q12"/>
    <mergeCell ref="J25:L25"/>
    <mergeCell ref="G24:H24"/>
    <mergeCell ref="O24:Q24"/>
    <mergeCell ref="L24:N24"/>
    <mergeCell ref="I24:K24"/>
    <mergeCell ref="D24:F24"/>
    <mergeCell ref="P43:Q43"/>
    <mergeCell ref="D26:K26"/>
    <mergeCell ref="D27:Q27"/>
    <mergeCell ref="D46:I46"/>
    <mergeCell ref="D32:Q32"/>
    <mergeCell ref="D31:Q31"/>
    <mergeCell ref="D8:Q8"/>
    <mergeCell ref="D17:Q17"/>
    <mergeCell ref="B73:Q73"/>
    <mergeCell ref="B60:C70"/>
    <mergeCell ref="B72:C72"/>
    <mergeCell ref="B71:C71"/>
    <mergeCell ref="D71:Q71"/>
    <mergeCell ref="B50:C50"/>
    <mergeCell ref="D50:Q50"/>
    <mergeCell ref="D37:Q37"/>
    <mergeCell ref="B42:C45"/>
    <mergeCell ref="D45:Q45"/>
    <mergeCell ref="D53:Q53"/>
    <mergeCell ref="D55:Q55"/>
    <mergeCell ref="B40:C41"/>
    <mergeCell ref="D40:F41"/>
    <mergeCell ref="G40:H41"/>
    <mergeCell ref="J40:K40"/>
    <mergeCell ref="J41:K41"/>
    <mergeCell ref="L40:M41"/>
    <mergeCell ref="B46:C46"/>
    <mergeCell ref="B47:C47"/>
    <mergeCell ref="B48:C48"/>
    <mergeCell ref="J46:L46"/>
    <mergeCell ref="M46:Q46"/>
    <mergeCell ref="D43:E43"/>
    <mergeCell ref="D38:Q38"/>
    <mergeCell ref="D39:Q39"/>
    <mergeCell ref="B49:C49"/>
    <mergeCell ref="B57:Q57"/>
    <mergeCell ref="D36:Q36"/>
    <mergeCell ref="AH37:AR37"/>
    <mergeCell ref="AH40:AR40"/>
    <mergeCell ref="AH41:AJ41"/>
    <mergeCell ref="D44:E44"/>
    <mergeCell ref="D52:Q52"/>
    <mergeCell ref="B51:C55"/>
    <mergeCell ref="D51:Q51"/>
    <mergeCell ref="N40:Q41"/>
  </mergeCells>
  <phoneticPr fontId="7" type="noConversion"/>
  <dataValidations count="7">
    <dataValidation type="list" allowBlank="1" showInputMessage="1" showErrorMessage="1" sqref="D24" xr:uid="{D081D35C-27E5-40B2-B605-8C808B7C07F2}">
      <formula1>tipo</formula1>
    </dataValidation>
    <dataValidation type="list" allowBlank="1" showInputMessage="1" showErrorMessage="1" sqref="D71:Q71 J28:L28 D28"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7:Q47" xr:uid="{231EB137-6C98-4DB3-BEA4-DEE389DD8D9F}">
      <formula1>enfoque</formula1>
    </dataValidation>
    <dataValidation type="list" allowBlank="1" showInputMessage="1" showErrorMessage="1" sqref="D46"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M81" r:id="rId1" xr:uid="{4BAA3A97-E79E-4ECE-881B-68566A85AF0C}"/>
    <hyperlink ref="M84:Q84" r:id="rId2" display="'ACorzoA@minambiente.gov.co_x0009__x0009__x0009__x0009_" xr:uid="{ADD3B08B-D4BA-4831-BB2D-9E7166F6B3EC}"/>
    <hyperlink ref="M84" r:id="rId3" xr:uid="{79FB07F0-B9F6-424F-ADC2-2807C310A15E}"/>
  </hyperlinks>
  <printOptions horizontalCentered="1"/>
  <pageMargins left="0.70866141732283472" right="0.70866141732283472" top="0.55118110236220474" bottom="0.35433070866141736" header="0" footer="0"/>
  <pageSetup scale="67" fitToHeight="0" orientation="portrait" r:id="rId4"/>
  <rowBreaks count="1" manualBreakCount="1">
    <brk id="56" min="1" max="16" man="1"/>
  </rowBreaks>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83"/>
  <sheetViews>
    <sheetView showGridLines="0" tabSelected="1" topLeftCell="D16" zoomScale="55" zoomScaleNormal="55" workbookViewId="0">
      <selection activeCell="N26" sqref="N26"/>
    </sheetView>
  </sheetViews>
  <sheetFormatPr baseColWidth="10" defaultColWidth="10.7265625" defaultRowHeight="15" x14ac:dyDescent="0.25"/>
  <cols>
    <col min="1" max="1" width="4.26953125" style="70" customWidth="1"/>
    <col min="2" max="2" width="3.1796875" style="70" customWidth="1"/>
    <col min="3" max="3" width="17" style="70" customWidth="1"/>
    <col min="4" max="4" width="17" style="72" customWidth="1"/>
    <col min="5" max="5" width="17" style="70" customWidth="1"/>
    <col min="6" max="6" width="23.7265625" style="70" customWidth="1"/>
    <col min="7" max="7" width="33.54296875" style="70" customWidth="1"/>
    <col min="8" max="46" width="20.1796875" style="70" customWidth="1"/>
    <col min="47" max="16384" width="10.7265625" style="70"/>
  </cols>
  <sheetData>
    <row r="1" spans="2:46" s="68" customFormat="1" ht="193.15" customHeight="1" x14ac:dyDescent="0.25">
      <c r="B1" s="407" t="e" vm="5">
        <v>#VALUE!</v>
      </c>
      <c r="C1" s="407"/>
      <c r="D1" s="407"/>
      <c r="E1" s="407"/>
      <c r="F1" s="446" t="s">
        <v>337</v>
      </c>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c r="AJ1" s="446"/>
      <c r="AK1" s="446"/>
      <c r="AL1" s="446"/>
      <c r="AM1" s="446"/>
      <c r="AN1" s="446"/>
      <c r="AO1" s="446"/>
      <c r="AP1" s="446"/>
      <c r="AQ1" s="446"/>
      <c r="AR1" s="446"/>
      <c r="AS1" s="446"/>
      <c r="AT1" s="446"/>
    </row>
    <row r="2" spans="2:46" s="69" customFormat="1" ht="39.65" customHeight="1" x14ac:dyDescent="0.25">
      <c r="B2" s="410"/>
      <c r="C2" s="410"/>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row>
    <row r="3" spans="2:46" s="69" customFormat="1" ht="39.65" customHeight="1" x14ac:dyDescent="0.25">
      <c r="B3" s="412" t="s">
        <v>285</v>
      </c>
      <c r="C3" s="412"/>
      <c r="D3" s="412"/>
      <c r="E3" s="412"/>
      <c r="F3" s="412"/>
      <c r="G3" s="412"/>
      <c r="H3" s="412"/>
      <c r="I3" s="412"/>
      <c r="J3" s="412"/>
      <c r="K3" s="412"/>
      <c r="L3" s="412"/>
      <c r="M3" s="412"/>
      <c r="N3" s="412"/>
      <c r="O3" s="412"/>
      <c r="P3" s="412"/>
      <c r="Q3" s="412"/>
      <c r="R3" s="412"/>
      <c r="S3" s="412"/>
      <c r="T3" s="412"/>
      <c r="U3" s="413"/>
      <c r="V3" s="413"/>
      <c r="W3" s="413"/>
      <c r="X3" s="413"/>
      <c r="Y3" s="413"/>
      <c r="Z3" s="413"/>
      <c r="AA3" s="413"/>
      <c r="AB3" s="413"/>
      <c r="AC3" s="413"/>
      <c r="AD3" s="413"/>
      <c r="AE3" s="413"/>
      <c r="AF3" s="413"/>
      <c r="AG3" s="413"/>
      <c r="AH3" s="413"/>
      <c r="AI3" s="413"/>
      <c r="AJ3" s="413"/>
      <c r="AK3" s="413"/>
      <c r="AL3" s="413"/>
      <c r="AM3" s="413"/>
      <c r="AN3" s="413"/>
      <c r="AO3" s="413"/>
      <c r="AP3" s="413"/>
      <c r="AQ3" s="413"/>
      <c r="AR3" s="413"/>
      <c r="AS3" s="413"/>
    </row>
    <row r="4" spans="2:46" ht="67.900000000000006" customHeight="1" x14ac:dyDescent="0.25">
      <c r="B4" s="447" t="str">
        <f>UPPER(HM_GAU!D16)</f>
        <v xml:space="preserve">AVANCE EN LA EJECUCIÓN DE ACCIONES DE GESTIÓN AMBIENTAL URBANA     </v>
      </c>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row>
    <row r="5" spans="2:46" ht="13.5" customHeight="1" x14ac:dyDescent="0.25">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row>
    <row r="6" spans="2:46" x14ac:dyDescent="0.25">
      <c r="B6" s="82"/>
      <c r="C6" s="83" t="s">
        <v>286</v>
      </c>
      <c r="D6" s="84"/>
      <c r="E6" s="82"/>
      <c r="F6" s="445" t="s">
        <v>287</v>
      </c>
      <c r="G6" s="445"/>
      <c r="H6" s="86"/>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row>
    <row r="7" spans="2:46" x14ac:dyDescent="0.25">
      <c r="B7" s="82"/>
      <c r="C7" s="87"/>
      <c r="D7" s="88"/>
      <c r="E7" s="89"/>
      <c r="F7" s="445" t="s">
        <v>288</v>
      </c>
      <c r="G7" s="445"/>
      <c r="H7" s="90"/>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row>
    <row r="8" spans="2:46" x14ac:dyDescent="0.25">
      <c r="B8" s="82"/>
      <c r="C8" s="87"/>
      <c r="D8" s="88"/>
      <c r="E8" s="89"/>
      <c r="F8" s="82"/>
      <c r="G8" s="85"/>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row>
    <row r="9" spans="2:46" x14ac:dyDescent="0.25">
      <c r="B9" s="82"/>
      <c r="C9" s="120" t="s">
        <v>289</v>
      </c>
      <c r="D9" s="91"/>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row>
    <row r="10" spans="2:46" x14ac:dyDescent="0.25">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row>
    <row r="11" spans="2:46" x14ac:dyDescent="0.25">
      <c r="B11" s="82"/>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82"/>
      <c r="AP11" s="82"/>
      <c r="AQ11" s="82"/>
      <c r="AR11" s="82"/>
      <c r="AS11" s="82"/>
    </row>
    <row r="12" spans="2:46" x14ac:dyDescent="0.25">
      <c r="B12" s="82"/>
      <c r="C12" s="83"/>
      <c r="D12" s="411"/>
      <c r="E12" s="411"/>
      <c r="F12" s="83"/>
      <c r="G12" s="83"/>
      <c r="H12" s="420" t="s">
        <v>290</v>
      </c>
      <c r="I12" s="420"/>
      <c r="J12" s="420"/>
      <c r="K12" s="420"/>
      <c r="L12" s="420"/>
      <c r="M12" s="420"/>
      <c r="N12" s="420"/>
      <c r="O12" s="420"/>
      <c r="P12" s="420"/>
      <c r="Q12" s="420" t="s">
        <v>291</v>
      </c>
      <c r="R12" s="420"/>
      <c r="S12" s="420"/>
      <c r="T12" s="420"/>
      <c r="U12" s="420"/>
      <c r="V12" s="420"/>
      <c r="W12" s="420"/>
      <c r="X12" s="420"/>
      <c r="Y12" s="420"/>
      <c r="Z12" s="420"/>
      <c r="AA12" s="420" t="s">
        <v>292</v>
      </c>
      <c r="AB12" s="420"/>
      <c r="AC12" s="420"/>
      <c r="AD12" s="420"/>
      <c r="AE12" s="420"/>
      <c r="AF12" s="420"/>
      <c r="AG12" s="420"/>
      <c r="AH12" s="420"/>
      <c r="AI12" s="420"/>
      <c r="AJ12" s="420" t="s">
        <v>293</v>
      </c>
      <c r="AK12" s="420"/>
      <c r="AL12" s="420"/>
      <c r="AM12" s="420"/>
      <c r="AN12" s="420"/>
      <c r="AO12" s="420"/>
      <c r="AP12" s="420"/>
      <c r="AQ12" s="420"/>
      <c r="AR12" s="420"/>
      <c r="AS12" s="420"/>
      <c r="AT12" s="420"/>
    </row>
    <row r="13" spans="2:46" x14ac:dyDescent="0.25">
      <c r="B13" s="82"/>
      <c r="C13" s="83"/>
      <c r="D13" s="84"/>
      <c r="E13" s="83"/>
      <c r="F13" s="82"/>
      <c r="H13" s="448" t="str">
        <f>+IF(H14="NO APLICA","NO APLICA",IF(H15="NO SE REPORTA","SIN INFORMACION",+Q51))</f>
        <v/>
      </c>
      <c r="I13" s="448"/>
      <c r="J13" s="448"/>
      <c r="K13" s="448"/>
      <c r="L13" s="448"/>
      <c r="M13" s="448"/>
      <c r="N13" s="448"/>
      <c r="O13" s="448"/>
      <c r="P13" s="448"/>
      <c r="Q13" s="449" t="str">
        <f>+IF(Q14="NO APLICA","NO APLICA",IF(Q15="NO SE REPORTA","SIN INFORMACION",+V51))</f>
        <v>NO APLICA</v>
      </c>
      <c r="R13" s="449"/>
      <c r="S13" s="449"/>
      <c r="T13" s="449"/>
      <c r="U13" s="449"/>
      <c r="V13" s="449"/>
      <c r="W13" s="449"/>
      <c r="X13" s="449"/>
      <c r="Y13" s="449"/>
      <c r="Z13" s="449"/>
      <c r="AA13" s="449" t="str">
        <f>+IF(AA14="NO APLICA","NO APLICA",IF(AA15="NO SE REPORTA","SIN INFORMACION",+AA51))</f>
        <v/>
      </c>
      <c r="AB13" s="449"/>
      <c r="AC13" s="449"/>
      <c r="AD13" s="449"/>
      <c r="AE13" s="449"/>
      <c r="AF13" s="449"/>
      <c r="AG13" s="449"/>
      <c r="AH13" s="449"/>
      <c r="AI13" s="449"/>
      <c r="AJ13" s="449" t="str">
        <f>+IF(AJ14="NO APLICA","NO APLICA",IF(AJ15="NO SE REPORTA","SIN INFORMACION",+AF51))</f>
        <v/>
      </c>
      <c r="AK13" s="449"/>
      <c r="AL13" s="449"/>
      <c r="AM13" s="449"/>
      <c r="AN13" s="449"/>
      <c r="AO13" s="449"/>
      <c r="AP13" s="449"/>
      <c r="AQ13" s="449"/>
      <c r="AR13" s="449"/>
      <c r="AS13" s="449"/>
      <c r="AT13" s="449"/>
    </row>
    <row r="14" spans="2:46" ht="43.15" customHeight="1" x14ac:dyDescent="0.25">
      <c r="C14" s="433" t="s">
        <v>294</v>
      </c>
      <c r="D14" s="433"/>
      <c r="E14" s="433"/>
      <c r="F14" s="433"/>
      <c r="G14" s="433"/>
      <c r="H14" s="121" t="s">
        <v>295</v>
      </c>
      <c r="I14" s="450"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51"/>
      <c r="K14" s="451"/>
      <c r="L14" s="451"/>
      <c r="M14" s="451"/>
      <c r="N14" s="451"/>
      <c r="O14" s="451"/>
      <c r="P14" s="452"/>
      <c r="Q14" s="121" t="s">
        <v>296</v>
      </c>
      <c r="R14" s="456" t="str">
        <f>+IF(Q14="NO APLICA","ESCRIBA EL NÚMERO DEL ACUERDO DEL CONSEJO DIRECTIVO EN EL CUAL DECIDE LA NO PROCEDENCIA DE LA APLICACIÓN DEL INDICADOR",IF(Q15="NO SE REPORTA","      ESCRIBA EL NÚMERO DEL ACUERDO DEL CONSEJO DIRECTIVO EN LA CUAL SE APRUEBA LA AGENDA DE IMPLEMENTACION DEL INDICADOR",""))</f>
        <v>ESCRIBA EL NÚMERO DEL ACUERDO DEL CONSEJO DIRECTIVO EN EL CUAL DECIDE LA NO PROCEDENCIA DE LA APLICACIÓN DEL INDICADOR</v>
      </c>
      <c r="S14" s="456"/>
      <c r="T14" s="456"/>
      <c r="U14" s="456"/>
      <c r="V14" s="456"/>
      <c r="W14" s="456"/>
      <c r="X14" s="456"/>
      <c r="Y14" s="456"/>
      <c r="Z14" s="456"/>
      <c r="AA14" s="121"/>
      <c r="AB14" s="456"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c>
      <c r="AC14" s="456"/>
      <c r="AD14" s="456"/>
      <c r="AE14" s="456"/>
      <c r="AF14" s="456"/>
      <c r="AG14" s="456"/>
      <c r="AH14" s="456"/>
      <c r="AI14" s="456"/>
      <c r="AJ14" s="121" t="s">
        <v>295</v>
      </c>
      <c r="AK14" s="456"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56"/>
      <c r="AM14" s="456"/>
      <c r="AN14" s="456"/>
      <c r="AO14" s="456"/>
      <c r="AP14" s="456"/>
      <c r="AQ14" s="456"/>
      <c r="AR14" s="456"/>
      <c r="AS14" s="456"/>
      <c r="AT14" s="456"/>
    </row>
    <row r="15" spans="2:46" ht="43.15" customHeight="1" x14ac:dyDescent="0.25">
      <c r="C15" s="433" t="s">
        <v>297</v>
      </c>
      <c r="D15" s="433"/>
      <c r="E15" s="433"/>
      <c r="F15" s="433"/>
      <c r="G15" s="433"/>
      <c r="H15" s="122" t="s">
        <v>298</v>
      </c>
      <c r="I15" s="453"/>
      <c r="J15" s="454"/>
      <c r="K15" s="454"/>
      <c r="L15" s="454"/>
      <c r="M15" s="454"/>
      <c r="N15" s="454"/>
      <c r="O15" s="454"/>
      <c r="P15" s="455"/>
      <c r="Q15" s="122"/>
      <c r="R15" s="456"/>
      <c r="S15" s="456"/>
      <c r="T15" s="456"/>
      <c r="U15" s="456"/>
      <c r="V15" s="456"/>
      <c r="W15" s="456"/>
      <c r="X15" s="456"/>
      <c r="Y15" s="456"/>
      <c r="Z15" s="456"/>
      <c r="AA15" s="122"/>
      <c r="AB15" s="456"/>
      <c r="AC15" s="456"/>
      <c r="AD15" s="456"/>
      <c r="AE15" s="456"/>
      <c r="AF15" s="456"/>
      <c r="AG15" s="456"/>
      <c r="AH15" s="456"/>
      <c r="AI15" s="456"/>
      <c r="AJ15" s="122" t="s">
        <v>298</v>
      </c>
      <c r="AK15" s="456"/>
      <c r="AL15" s="456"/>
      <c r="AM15" s="456"/>
      <c r="AN15" s="456"/>
      <c r="AO15" s="456"/>
      <c r="AP15" s="456"/>
      <c r="AQ15" s="456"/>
      <c r="AR15" s="456"/>
      <c r="AS15" s="456"/>
      <c r="AT15" s="456"/>
    </row>
    <row r="16" spans="2:46" ht="48" customHeight="1" x14ac:dyDescent="0.25">
      <c r="C16" s="457" t="str">
        <f>IF(OR($H$15="SI SE REPORTA", $Q$15="SI SE REPORTA", $AA$15="SI SE REPORTA", $AJ$15="SI SE REPORTA"), "¿Qué programas, proyectos o actividades del Plan de Acción están asociados al indicador?", "")</f>
        <v>¿Qué programas, proyectos o actividades del Plan de Acción están asociados al indicador?</v>
      </c>
      <c r="D16" s="457"/>
      <c r="E16" s="457"/>
      <c r="F16" s="457"/>
      <c r="G16" s="457"/>
      <c r="H16" s="440"/>
      <c r="I16" s="440"/>
      <c r="J16" s="440"/>
      <c r="K16" s="440"/>
      <c r="L16" s="440"/>
      <c r="M16" s="440"/>
      <c r="N16" s="440"/>
      <c r="O16" s="440"/>
      <c r="P16" s="440"/>
      <c r="Q16" s="440"/>
      <c r="R16" s="440"/>
      <c r="S16" s="440"/>
      <c r="T16" s="440"/>
      <c r="U16" s="440"/>
      <c r="V16" s="440"/>
      <c r="W16" s="440"/>
      <c r="X16" s="440"/>
      <c r="Y16" s="440"/>
      <c r="Z16" s="440"/>
      <c r="AA16" s="424"/>
      <c r="AB16" s="424"/>
      <c r="AC16" s="424"/>
      <c r="AD16" s="424"/>
      <c r="AE16" s="424"/>
      <c r="AF16" s="424"/>
      <c r="AG16" s="424"/>
      <c r="AH16" s="424"/>
      <c r="AI16" s="424"/>
      <c r="AJ16" s="424"/>
      <c r="AK16" s="424"/>
      <c r="AL16" s="424"/>
      <c r="AM16" s="424"/>
      <c r="AN16" s="424"/>
      <c r="AO16" s="424"/>
      <c r="AP16" s="424"/>
      <c r="AQ16" s="424"/>
      <c r="AR16" s="424"/>
      <c r="AS16" s="424"/>
      <c r="AT16" s="424"/>
    </row>
    <row r="17" spans="3:46" ht="78" customHeight="1" x14ac:dyDescent="0.25">
      <c r="C17" s="434" t="s">
        <v>299</v>
      </c>
      <c r="D17" s="434"/>
      <c r="E17" s="434"/>
      <c r="F17" s="434"/>
      <c r="G17" s="434"/>
      <c r="H17" s="425"/>
      <c r="I17" s="425"/>
      <c r="J17" s="425"/>
      <c r="K17" s="425"/>
      <c r="L17" s="425"/>
      <c r="M17" s="425"/>
      <c r="N17" s="425"/>
      <c r="O17" s="425"/>
      <c r="P17" s="425"/>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row>
    <row r="18" spans="3:46" x14ac:dyDescent="0.25">
      <c r="C18" s="92"/>
      <c r="D18" s="93"/>
      <c r="E18" s="94"/>
      <c r="F18" s="95"/>
      <c r="G18" s="96"/>
      <c r="H18" s="96"/>
      <c r="I18" s="96"/>
      <c r="J18" s="96"/>
      <c r="K18" s="96"/>
      <c r="L18" s="96"/>
      <c r="M18" s="96"/>
      <c r="N18" s="96"/>
      <c r="O18" s="94"/>
      <c r="P18" s="94"/>
      <c r="Q18" s="94"/>
    </row>
    <row r="19" spans="3:46" x14ac:dyDescent="0.25">
      <c r="C19" s="71"/>
    </row>
    <row r="20" spans="3:46" x14ac:dyDescent="0.25">
      <c r="C20" s="71"/>
    </row>
    <row r="21" spans="3:46" ht="7" customHeight="1" x14ac:dyDescent="0.25">
      <c r="C21" s="71"/>
    </row>
    <row r="22" spans="3:46" ht="15" customHeight="1" x14ac:dyDescent="0.25">
      <c r="C22" s="123"/>
      <c r="D22" s="96"/>
    </row>
    <row r="23" spans="3:46" ht="50.25" customHeight="1" thickBot="1" x14ac:dyDescent="0.35">
      <c r="C23" s="427" t="s">
        <v>300</v>
      </c>
      <c r="D23" s="428"/>
      <c r="E23" s="428"/>
      <c r="F23" s="428"/>
      <c r="G23" s="428"/>
      <c r="H23" s="428"/>
      <c r="I23" s="109"/>
      <c r="J23" s="109"/>
      <c r="K23" s="109"/>
      <c r="L23" s="109"/>
      <c r="M23" s="109"/>
      <c r="N23" s="109"/>
      <c r="O23" s="97"/>
    </row>
    <row r="24" spans="3:46" ht="50.25" customHeight="1" x14ac:dyDescent="0.3">
      <c r="C24" s="443" t="s">
        <v>301</v>
      </c>
      <c r="D24" s="444"/>
      <c r="E24" s="444"/>
      <c r="F24" s="437"/>
      <c r="G24" s="438"/>
      <c r="H24" s="438"/>
      <c r="I24" s="438"/>
      <c r="J24" s="439"/>
      <c r="K24" s="109"/>
      <c r="L24" s="109"/>
      <c r="M24" s="109"/>
      <c r="N24" s="109"/>
      <c r="O24" s="97"/>
    </row>
    <row r="25" spans="3:46" ht="51" customHeight="1" x14ac:dyDescent="0.3">
      <c r="C25" s="441" t="s">
        <v>302</v>
      </c>
      <c r="D25" s="442"/>
      <c r="E25" s="442"/>
      <c r="F25" s="472" t="str">
        <f>IF(COUNTIF(F27:F36,"*")=0, "", COUNTIF(F27:F36,"*"))</f>
        <v/>
      </c>
      <c r="G25" s="473"/>
      <c r="H25" s="473"/>
      <c r="I25" s="473"/>
      <c r="J25" s="474"/>
      <c r="K25" s="98"/>
      <c r="L25" s="98"/>
      <c r="M25" s="98"/>
      <c r="N25" s="109"/>
      <c r="O25" s="97"/>
    </row>
    <row r="26" spans="3:46" ht="24" customHeight="1" x14ac:dyDescent="0.3">
      <c r="C26" s="435" t="s">
        <v>303</v>
      </c>
      <c r="D26" s="385"/>
      <c r="E26" s="436"/>
      <c r="F26" s="404" t="s">
        <v>304</v>
      </c>
      <c r="G26" s="385"/>
      <c r="H26" s="385"/>
      <c r="I26" s="385"/>
      <c r="J26" s="429"/>
      <c r="K26" s="98"/>
      <c r="L26" s="98"/>
      <c r="M26" s="99"/>
      <c r="N26" s="109"/>
      <c r="O26" s="97"/>
      <c r="AD26" s="100"/>
      <c r="AE26" s="100"/>
      <c r="AF26" s="100"/>
      <c r="AG26" s="100"/>
      <c r="AH26" s="100"/>
      <c r="AI26" s="100"/>
      <c r="AJ26" s="100"/>
      <c r="AK26" s="100"/>
      <c r="AL26" s="100"/>
      <c r="AM26" s="100"/>
      <c r="AN26" s="100"/>
      <c r="AO26" s="100"/>
    </row>
    <row r="27" spans="3:46" ht="40.5" customHeight="1" x14ac:dyDescent="0.3">
      <c r="C27" s="419"/>
      <c r="D27" s="402"/>
      <c r="E27" s="402"/>
      <c r="F27" s="405"/>
      <c r="G27" s="414"/>
      <c r="H27" s="414"/>
      <c r="I27" s="414"/>
      <c r="J27" s="415"/>
      <c r="K27" s="98"/>
      <c r="L27" s="98"/>
      <c r="M27" s="101"/>
      <c r="N27" s="109"/>
      <c r="O27" s="97"/>
      <c r="AD27" s="77"/>
      <c r="AE27" s="78"/>
      <c r="AF27" s="79"/>
      <c r="AG27" s="77"/>
      <c r="AH27" s="80"/>
      <c r="AI27" s="79"/>
      <c r="AJ27" s="77"/>
      <c r="AK27" s="102"/>
      <c r="AL27" s="79"/>
      <c r="AM27" s="77"/>
      <c r="AN27" s="103"/>
      <c r="AO27" s="79"/>
    </row>
    <row r="28" spans="3:46" ht="40.5" customHeight="1" x14ac:dyDescent="0.3">
      <c r="C28" s="419"/>
      <c r="D28" s="402"/>
      <c r="E28" s="402"/>
      <c r="F28" s="405"/>
      <c r="G28" s="414"/>
      <c r="H28" s="414"/>
      <c r="I28" s="414"/>
      <c r="J28" s="415"/>
      <c r="K28" s="98"/>
      <c r="L28" s="98"/>
      <c r="M28" s="101"/>
      <c r="N28" s="109"/>
      <c r="O28" s="97"/>
      <c r="AD28" s="77"/>
      <c r="AE28" s="78"/>
      <c r="AF28" s="79"/>
      <c r="AG28" s="77"/>
      <c r="AH28" s="80"/>
      <c r="AI28" s="79"/>
      <c r="AJ28" s="77"/>
      <c r="AK28" s="102"/>
      <c r="AL28" s="79"/>
      <c r="AM28" s="77"/>
      <c r="AN28" s="103"/>
      <c r="AO28" s="79"/>
    </row>
    <row r="29" spans="3:46" ht="40.5" customHeight="1" x14ac:dyDescent="0.3">
      <c r="C29" s="419"/>
      <c r="D29" s="402"/>
      <c r="E29" s="402"/>
      <c r="F29" s="405"/>
      <c r="G29" s="414"/>
      <c r="H29" s="414"/>
      <c r="I29" s="414"/>
      <c r="J29" s="415"/>
      <c r="K29" s="98"/>
      <c r="L29" s="98"/>
      <c r="M29" s="101"/>
      <c r="N29" s="109"/>
      <c r="O29" s="97"/>
      <c r="AD29" s="77"/>
      <c r="AE29" s="78"/>
      <c r="AF29" s="79"/>
      <c r="AG29" s="77"/>
      <c r="AH29" s="80"/>
      <c r="AI29" s="79"/>
      <c r="AJ29" s="77"/>
      <c r="AK29" s="102"/>
      <c r="AL29" s="79"/>
      <c r="AM29" s="77"/>
      <c r="AN29" s="103"/>
      <c r="AO29" s="79"/>
    </row>
    <row r="30" spans="3:46" ht="40.5" customHeight="1" x14ac:dyDescent="0.3">
      <c r="C30" s="419"/>
      <c r="D30" s="402"/>
      <c r="E30" s="402"/>
      <c r="F30" s="405"/>
      <c r="G30" s="414"/>
      <c r="H30" s="414"/>
      <c r="I30" s="414"/>
      <c r="J30" s="415"/>
      <c r="K30" s="98"/>
      <c r="L30" s="98"/>
      <c r="M30" s="101"/>
      <c r="N30" s="109"/>
      <c r="O30" s="97"/>
      <c r="W30" s="104"/>
      <c r="X30" s="105"/>
      <c r="Y30" s="105"/>
      <c r="Z30" s="105"/>
      <c r="AD30" s="77"/>
      <c r="AE30" s="78"/>
      <c r="AF30" s="79"/>
      <c r="AG30" s="77"/>
      <c r="AH30" s="80"/>
      <c r="AI30" s="79"/>
      <c r="AJ30" s="77"/>
      <c r="AK30" s="102"/>
      <c r="AL30" s="79"/>
      <c r="AM30" s="77"/>
      <c r="AN30" s="103"/>
      <c r="AO30" s="79"/>
    </row>
    <row r="31" spans="3:46" ht="40.5" customHeight="1" x14ac:dyDescent="0.3">
      <c r="C31" s="419"/>
      <c r="D31" s="402"/>
      <c r="E31" s="402"/>
      <c r="F31" s="405"/>
      <c r="G31" s="414"/>
      <c r="H31" s="414"/>
      <c r="I31" s="414"/>
      <c r="J31" s="415"/>
      <c r="K31" s="98"/>
      <c r="L31" s="98"/>
      <c r="M31" s="101"/>
      <c r="N31" s="101"/>
      <c r="O31" s="97"/>
      <c r="AD31" s="77"/>
      <c r="AE31" s="78"/>
      <c r="AF31" s="79"/>
      <c r="AG31" s="77"/>
      <c r="AH31" s="80"/>
      <c r="AI31" s="79"/>
      <c r="AJ31" s="77"/>
      <c r="AK31" s="102"/>
      <c r="AL31" s="79"/>
      <c r="AM31" s="77"/>
      <c r="AN31" s="103"/>
      <c r="AO31" s="79"/>
    </row>
    <row r="32" spans="3:46" ht="40.5" customHeight="1" x14ac:dyDescent="0.25">
      <c r="C32" s="419"/>
      <c r="D32" s="402"/>
      <c r="E32" s="402"/>
      <c r="F32" s="405"/>
      <c r="G32" s="414"/>
      <c r="H32" s="414"/>
      <c r="I32" s="414"/>
      <c r="J32" s="415"/>
      <c r="K32" s="98"/>
      <c r="L32" s="98"/>
      <c r="M32" s="101"/>
      <c r="N32" s="101"/>
      <c r="AD32" s="77"/>
      <c r="AE32" s="78"/>
      <c r="AF32" s="79"/>
      <c r="AG32" s="77"/>
      <c r="AH32" s="80"/>
      <c r="AI32" s="79"/>
      <c r="AJ32" s="77"/>
      <c r="AK32" s="102"/>
      <c r="AL32" s="79"/>
      <c r="AM32" s="77"/>
      <c r="AN32" s="103"/>
      <c r="AO32" s="79"/>
    </row>
    <row r="33" spans="3:41" ht="40.5" customHeight="1" x14ac:dyDescent="0.25">
      <c r="C33" s="419"/>
      <c r="D33" s="402"/>
      <c r="E33" s="402"/>
      <c r="F33" s="131"/>
      <c r="G33" s="132"/>
      <c r="H33" s="132"/>
      <c r="I33" s="132"/>
      <c r="J33" s="133"/>
      <c r="K33" s="98"/>
      <c r="L33" s="98"/>
      <c r="M33" s="101"/>
      <c r="N33" s="101"/>
      <c r="AD33" s="77"/>
      <c r="AE33" s="78"/>
      <c r="AF33" s="79"/>
      <c r="AG33" s="77"/>
      <c r="AH33" s="80"/>
      <c r="AI33" s="79"/>
      <c r="AJ33" s="77"/>
      <c r="AK33" s="102"/>
      <c r="AL33" s="79"/>
      <c r="AM33" s="77"/>
      <c r="AN33" s="103"/>
      <c r="AO33" s="79"/>
    </row>
    <row r="34" spans="3:41" ht="40.5" customHeight="1" x14ac:dyDescent="0.25">
      <c r="C34" s="419"/>
      <c r="D34" s="402"/>
      <c r="E34" s="402"/>
      <c r="F34" s="405"/>
      <c r="G34" s="414"/>
      <c r="H34" s="414"/>
      <c r="I34" s="414"/>
      <c r="J34" s="415"/>
      <c r="K34" s="98"/>
      <c r="L34" s="98"/>
      <c r="M34" s="101"/>
      <c r="N34" s="101"/>
      <c r="O34" s="101"/>
      <c r="P34" s="101"/>
      <c r="Q34" s="101"/>
      <c r="R34" s="101"/>
      <c r="AD34" s="77"/>
      <c r="AE34" s="78"/>
      <c r="AF34" s="79"/>
      <c r="AG34" s="77"/>
      <c r="AH34" s="80"/>
      <c r="AI34" s="79"/>
      <c r="AJ34" s="77"/>
      <c r="AK34" s="102"/>
      <c r="AL34" s="79"/>
      <c r="AM34" s="77"/>
      <c r="AN34" s="103"/>
      <c r="AO34" s="79"/>
    </row>
    <row r="35" spans="3:41" ht="40.5" customHeight="1" x14ac:dyDescent="0.25">
      <c r="C35" s="419"/>
      <c r="D35" s="402"/>
      <c r="E35" s="402"/>
      <c r="F35" s="405"/>
      <c r="G35" s="414"/>
      <c r="H35" s="414"/>
      <c r="I35" s="414"/>
      <c r="J35" s="415"/>
      <c r="K35" s="98"/>
      <c r="L35" s="98"/>
      <c r="M35" s="101"/>
      <c r="N35" s="101"/>
      <c r="O35" s="101"/>
      <c r="P35" s="101"/>
      <c r="Q35" s="101"/>
      <c r="R35" s="101"/>
      <c r="AD35" s="77"/>
      <c r="AE35" s="78"/>
      <c r="AF35" s="79"/>
      <c r="AG35" s="77"/>
      <c r="AH35" s="80"/>
      <c r="AI35" s="79"/>
      <c r="AJ35" s="77"/>
      <c r="AK35" s="102"/>
      <c r="AL35" s="79"/>
      <c r="AM35" s="77"/>
      <c r="AN35" s="103"/>
      <c r="AO35" s="79"/>
    </row>
    <row r="36" spans="3:41" ht="45" customHeight="1" thickBot="1" x14ac:dyDescent="0.3">
      <c r="C36" s="430"/>
      <c r="D36" s="431"/>
      <c r="E36" s="431"/>
      <c r="F36" s="416"/>
      <c r="G36" s="417"/>
      <c r="H36" s="417"/>
      <c r="I36" s="417"/>
      <c r="J36" s="418"/>
      <c r="K36" s="98"/>
      <c r="L36" s="98"/>
      <c r="M36" s="106"/>
      <c r="N36" s="106"/>
      <c r="O36" s="106"/>
      <c r="P36" s="106"/>
      <c r="Q36" s="106"/>
      <c r="R36" s="106"/>
      <c r="S36" s="107"/>
    </row>
    <row r="37" spans="3:41" ht="30.75" customHeight="1" x14ac:dyDescent="0.25">
      <c r="C37" s="396" t="s">
        <v>305</v>
      </c>
      <c r="D37" s="396"/>
      <c r="E37" s="396"/>
      <c r="F37" s="396"/>
      <c r="G37" s="396"/>
      <c r="H37" s="396"/>
      <c r="I37" s="396"/>
      <c r="J37" s="396"/>
      <c r="K37" s="98"/>
      <c r="L37" s="98"/>
      <c r="M37" s="106"/>
      <c r="N37" s="108"/>
      <c r="O37" s="108"/>
      <c r="P37" s="74"/>
      <c r="Q37" s="107"/>
      <c r="R37" s="107"/>
      <c r="S37" s="107"/>
    </row>
    <row r="38" spans="3:41" ht="18.75" customHeight="1" x14ac:dyDescent="0.3">
      <c r="C38" s="123"/>
      <c r="D38" s="96"/>
      <c r="E38" s="124"/>
      <c r="F38" s="124"/>
      <c r="G38" s="124"/>
      <c r="H38" s="124"/>
      <c r="I38" s="124"/>
      <c r="J38" s="124"/>
      <c r="K38" s="124"/>
      <c r="L38" s="124"/>
      <c r="M38" s="108"/>
      <c r="N38" s="108"/>
      <c r="O38" s="108"/>
      <c r="P38" s="74"/>
      <c r="Q38" s="107"/>
      <c r="R38" s="107"/>
      <c r="S38" s="107"/>
    </row>
    <row r="39" spans="3:41" ht="42.75" customHeight="1" thickBot="1" x14ac:dyDescent="0.3">
      <c r="C39" s="406" t="s">
        <v>306</v>
      </c>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99"/>
      <c r="AI39" s="99"/>
      <c r="AJ39" s="99"/>
    </row>
    <row r="40" spans="3:41" ht="22" customHeight="1" x14ac:dyDescent="0.25">
      <c r="C40" s="397" t="s">
        <v>307</v>
      </c>
      <c r="D40" s="398"/>
      <c r="E40" s="398"/>
      <c r="F40" s="398"/>
      <c r="G40" s="398"/>
      <c r="H40" s="398" t="s">
        <v>303</v>
      </c>
      <c r="I40" s="398"/>
      <c r="J40" s="398" t="s">
        <v>308</v>
      </c>
      <c r="K40" s="398"/>
      <c r="L40" s="398"/>
      <c r="M40" s="403"/>
      <c r="N40" s="393" t="s">
        <v>309</v>
      </c>
      <c r="O40" s="391"/>
      <c r="P40" s="391"/>
      <c r="Q40" s="391"/>
      <c r="R40" s="394"/>
      <c r="S40" s="393" t="s">
        <v>310</v>
      </c>
      <c r="T40" s="391"/>
      <c r="U40" s="391"/>
      <c r="V40" s="391"/>
      <c r="W40" s="394"/>
      <c r="X40" s="390" t="s">
        <v>311</v>
      </c>
      <c r="Y40" s="391"/>
      <c r="Z40" s="391"/>
      <c r="AA40" s="391"/>
      <c r="AB40" s="392"/>
      <c r="AC40" s="393" t="s">
        <v>312</v>
      </c>
      <c r="AD40" s="391"/>
      <c r="AE40" s="391"/>
      <c r="AF40" s="391"/>
      <c r="AG40" s="394"/>
      <c r="AH40" s="99"/>
      <c r="AI40" s="99"/>
      <c r="AJ40" s="99"/>
    </row>
    <row r="41" spans="3:41" ht="59.25" customHeight="1" x14ac:dyDescent="0.25">
      <c r="C41" s="399"/>
      <c r="D41" s="372"/>
      <c r="E41" s="372"/>
      <c r="F41" s="372"/>
      <c r="G41" s="372"/>
      <c r="H41" s="372"/>
      <c r="I41" s="372"/>
      <c r="J41" s="372"/>
      <c r="K41" s="372"/>
      <c r="L41" s="372"/>
      <c r="M41" s="404"/>
      <c r="N41" s="139" t="s">
        <v>313</v>
      </c>
      <c r="O41" s="372" t="s">
        <v>314</v>
      </c>
      <c r="P41" s="372"/>
      <c r="Q41" s="372" t="s">
        <v>315</v>
      </c>
      <c r="R41" s="432"/>
      <c r="S41" s="139" t="s">
        <v>316</v>
      </c>
      <c r="T41" s="372" t="s">
        <v>314</v>
      </c>
      <c r="U41" s="372"/>
      <c r="V41" s="372" t="s">
        <v>315</v>
      </c>
      <c r="W41" s="432"/>
      <c r="X41" s="130" t="s">
        <v>316</v>
      </c>
      <c r="Y41" s="372" t="s">
        <v>314</v>
      </c>
      <c r="Z41" s="372"/>
      <c r="AA41" s="372" t="s">
        <v>315</v>
      </c>
      <c r="AB41" s="404"/>
      <c r="AC41" s="139" t="s">
        <v>317</v>
      </c>
      <c r="AD41" s="372" t="s">
        <v>314</v>
      </c>
      <c r="AE41" s="372"/>
      <c r="AF41" s="372" t="s">
        <v>315</v>
      </c>
      <c r="AG41" s="432"/>
      <c r="AH41" s="99"/>
      <c r="AI41" s="99"/>
      <c r="AJ41" s="99"/>
    </row>
    <row r="42" spans="3:41" ht="46.5" customHeight="1" x14ac:dyDescent="0.25">
      <c r="C42" s="400"/>
      <c r="D42" s="401"/>
      <c r="E42" s="401"/>
      <c r="F42" s="401"/>
      <c r="G42" s="401"/>
      <c r="H42" s="402"/>
      <c r="I42" s="402"/>
      <c r="J42" s="402"/>
      <c r="K42" s="402"/>
      <c r="L42" s="402"/>
      <c r="M42" s="405"/>
      <c r="N42" s="143"/>
      <c r="O42" s="384"/>
      <c r="P42" s="384"/>
      <c r="Q42" s="458" t="str">
        <f>IF(OR(N42="",O42=""),"",N42*O42)</f>
        <v/>
      </c>
      <c r="R42" s="459"/>
      <c r="S42" s="143"/>
      <c r="T42" s="384"/>
      <c r="U42" s="384"/>
      <c r="V42" s="458" t="str">
        <f>IF(OR(S42="",T42=""),"",S42*T42)</f>
        <v/>
      </c>
      <c r="W42" s="459"/>
      <c r="X42" s="141"/>
      <c r="Y42" s="395"/>
      <c r="Z42" s="395"/>
      <c r="AA42" s="458" t="str">
        <f>IF(OR(X42="",Y42=""),"",X42*Y42)</f>
        <v/>
      </c>
      <c r="AB42" s="459"/>
      <c r="AC42" s="144"/>
      <c r="AD42" s="395"/>
      <c r="AE42" s="395"/>
      <c r="AF42" s="458" t="str">
        <f>IF(OR(AC42="",AD42=""),"",AC42*AD42)</f>
        <v/>
      </c>
      <c r="AG42" s="459"/>
      <c r="AH42" s="99"/>
      <c r="AI42" s="99"/>
      <c r="AJ42" s="99"/>
    </row>
    <row r="43" spans="3:41" ht="46.5" customHeight="1" x14ac:dyDescent="0.25">
      <c r="C43" s="400"/>
      <c r="D43" s="401"/>
      <c r="E43" s="401"/>
      <c r="F43" s="401"/>
      <c r="G43" s="401"/>
      <c r="H43" s="402"/>
      <c r="I43" s="402"/>
      <c r="J43" s="402"/>
      <c r="K43" s="402"/>
      <c r="L43" s="402"/>
      <c r="M43" s="405"/>
      <c r="N43" s="143"/>
      <c r="O43" s="384"/>
      <c r="P43" s="384"/>
      <c r="Q43" s="458" t="str">
        <f t="shared" ref="Q43:Q49" si="0">IF(OR(N43="",O43=""),"",N43*O43)</f>
        <v/>
      </c>
      <c r="R43" s="459"/>
      <c r="S43" s="143"/>
      <c r="T43" s="384"/>
      <c r="U43" s="384"/>
      <c r="V43" s="458" t="str">
        <f t="shared" ref="V43:V49" si="1">IF(OR(S43="",T43=""),"",S43*T43)</f>
        <v/>
      </c>
      <c r="W43" s="459"/>
      <c r="X43" s="141"/>
      <c r="Y43" s="395"/>
      <c r="Z43" s="395"/>
      <c r="AA43" s="458" t="str">
        <f t="shared" ref="AA43:AA49" si="2">IF(OR(X43="",Y43=""),"",X43*Y43)</f>
        <v/>
      </c>
      <c r="AB43" s="459"/>
      <c r="AC43" s="144"/>
      <c r="AD43" s="395"/>
      <c r="AE43" s="395"/>
      <c r="AF43" s="458" t="str">
        <f t="shared" ref="AF43:AF49" si="3">IF(OR(AC43="",AD43=""),"",AC43*AD43)</f>
        <v/>
      </c>
      <c r="AG43" s="459"/>
      <c r="AH43" s="99"/>
      <c r="AI43" s="99"/>
      <c r="AJ43" s="99"/>
    </row>
    <row r="44" spans="3:41" ht="46.5" customHeight="1" x14ac:dyDescent="0.25">
      <c r="C44" s="400"/>
      <c r="D44" s="401"/>
      <c r="E44" s="401"/>
      <c r="F44" s="401"/>
      <c r="G44" s="401"/>
      <c r="H44" s="402"/>
      <c r="I44" s="402"/>
      <c r="J44" s="402"/>
      <c r="K44" s="402"/>
      <c r="L44" s="402"/>
      <c r="M44" s="405"/>
      <c r="N44" s="143"/>
      <c r="O44" s="384"/>
      <c r="P44" s="384"/>
      <c r="Q44" s="458" t="str">
        <f t="shared" si="0"/>
        <v/>
      </c>
      <c r="R44" s="459"/>
      <c r="S44" s="143"/>
      <c r="T44" s="384"/>
      <c r="U44" s="384"/>
      <c r="V44" s="458" t="str">
        <f t="shared" si="1"/>
        <v/>
      </c>
      <c r="W44" s="459"/>
      <c r="X44" s="141"/>
      <c r="Y44" s="395"/>
      <c r="Z44" s="395"/>
      <c r="AA44" s="458" t="str">
        <f t="shared" si="2"/>
        <v/>
      </c>
      <c r="AB44" s="459"/>
      <c r="AC44" s="144"/>
      <c r="AD44" s="395"/>
      <c r="AE44" s="395"/>
      <c r="AF44" s="458" t="str">
        <f t="shared" si="3"/>
        <v/>
      </c>
      <c r="AG44" s="459"/>
      <c r="AH44" s="99"/>
      <c r="AI44" s="99"/>
      <c r="AJ44" s="99"/>
    </row>
    <row r="45" spans="3:41" ht="46.5" customHeight="1" x14ac:dyDescent="0.25">
      <c r="C45" s="400"/>
      <c r="D45" s="401"/>
      <c r="E45" s="401"/>
      <c r="F45" s="401"/>
      <c r="G45" s="401"/>
      <c r="H45" s="402"/>
      <c r="I45" s="402"/>
      <c r="J45" s="402"/>
      <c r="K45" s="402"/>
      <c r="L45" s="402"/>
      <c r="M45" s="405"/>
      <c r="N45" s="144"/>
      <c r="O45" s="384"/>
      <c r="P45" s="384"/>
      <c r="Q45" s="458" t="str">
        <f t="shared" si="0"/>
        <v/>
      </c>
      <c r="R45" s="459"/>
      <c r="S45" s="144"/>
      <c r="T45" s="395"/>
      <c r="U45" s="395"/>
      <c r="V45" s="458" t="str">
        <f t="shared" si="1"/>
        <v/>
      </c>
      <c r="W45" s="459"/>
      <c r="X45" s="141"/>
      <c r="Y45" s="395"/>
      <c r="Z45" s="395"/>
      <c r="AA45" s="458" t="str">
        <f t="shared" si="2"/>
        <v/>
      </c>
      <c r="AB45" s="459"/>
      <c r="AC45" s="144"/>
      <c r="AD45" s="395"/>
      <c r="AE45" s="395"/>
      <c r="AF45" s="458" t="str">
        <f t="shared" si="3"/>
        <v/>
      </c>
      <c r="AG45" s="459"/>
      <c r="AH45" s="99"/>
      <c r="AI45" s="99"/>
      <c r="AJ45" s="99"/>
    </row>
    <row r="46" spans="3:41" ht="46.5" customHeight="1" x14ac:dyDescent="0.25">
      <c r="C46" s="400"/>
      <c r="D46" s="401"/>
      <c r="E46" s="401"/>
      <c r="F46" s="401"/>
      <c r="G46" s="401"/>
      <c r="H46" s="402"/>
      <c r="I46" s="402"/>
      <c r="J46" s="402"/>
      <c r="K46" s="402"/>
      <c r="L46" s="402"/>
      <c r="M46" s="405"/>
      <c r="N46" s="144"/>
      <c r="O46" s="384"/>
      <c r="P46" s="384"/>
      <c r="Q46" s="458" t="str">
        <f t="shared" si="0"/>
        <v/>
      </c>
      <c r="R46" s="459"/>
      <c r="S46" s="144"/>
      <c r="T46" s="395"/>
      <c r="U46" s="395"/>
      <c r="V46" s="458" t="str">
        <f t="shared" si="1"/>
        <v/>
      </c>
      <c r="W46" s="459"/>
      <c r="X46" s="141"/>
      <c r="Y46" s="395"/>
      <c r="Z46" s="395"/>
      <c r="AA46" s="458" t="str">
        <f t="shared" si="2"/>
        <v/>
      </c>
      <c r="AB46" s="459"/>
      <c r="AC46" s="144"/>
      <c r="AD46" s="395"/>
      <c r="AE46" s="395"/>
      <c r="AF46" s="458" t="str">
        <f t="shared" si="3"/>
        <v/>
      </c>
      <c r="AG46" s="459"/>
      <c r="AH46" s="99"/>
      <c r="AI46" s="99"/>
      <c r="AJ46" s="99"/>
    </row>
    <row r="47" spans="3:41" ht="46.5" customHeight="1" x14ac:dyDescent="0.25">
      <c r="C47" s="400"/>
      <c r="D47" s="401"/>
      <c r="E47" s="401"/>
      <c r="F47" s="401"/>
      <c r="G47" s="401"/>
      <c r="H47" s="402"/>
      <c r="I47" s="402"/>
      <c r="J47" s="402"/>
      <c r="K47" s="402"/>
      <c r="L47" s="402"/>
      <c r="M47" s="405"/>
      <c r="N47" s="144"/>
      <c r="O47" s="384"/>
      <c r="P47" s="384"/>
      <c r="Q47" s="458" t="str">
        <f t="shared" si="0"/>
        <v/>
      </c>
      <c r="R47" s="459"/>
      <c r="S47" s="144"/>
      <c r="T47" s="395"/>
      <c r="U47" s="395"/>
      <c r="V47" s="458" t="str">
        <f t="shared" si="1"/>
        <v/>
      </c>
      <c r="W47" s="459"/>
      <c r="X47" s="141"/>
      <c r="Y47" s="395"/>
      <c r="Z47" s="395"/>
      <c r="AA47" s="458" t="str">
        <f t="shared" si="2"/>
        <v/>
      </c>
      <c r="AB47" s="459"/>
      <c r="AC47" s="144"/>
      <c r="AD47" s="395"/>
      <c r="AE47" s="395"/>
      <c r="AF47" s="458" t="str">
        <f t="shared" si="3"/>
        <v/>
      </c>
      <c r="AG47" s="459"/>
      <c r="AH47" s="99"/>
      <c r="AI47" s="99"/>
      <c r="AJ47" s="99"/>
    </row>
    <row r="48" spans="3:41" ht="46.5" customHeight="1" x14ac:dyDescent="0.25">
      <c r="C48" s="400"/>
      <c r="D48" s="401"/>
      <c r="E48" s="401"/>
      <c r="F48" s="401"/>
      <c r="G48" s="401"/>
      <c r="H48" s="402"/>
      <c r="I48" s="402"/>
      <c r="J48" s="402"/>
      <c r="K48" s="402"/>
      <c r="L48" s="402"/>
      <c r="M48" s="405"/>
      <c r="N48" s="144"/>
      <c r="O48" s="384"/>
      <c r="P48" s="384"/>
      <c r="Q48" s="458" t="str">
        <f t="shared" si="0"/>
        <v/>
      </c>
      <c r="R48" s="459"/>
      <c r="S48" s="144"/>
      <c r="T48" s="395"/>
      <c r="U48" s="395"/>
      <c r="V48" s="458" t="str">
        <f t="shared" si="1"/>
        <v/>
      </c>
      <c r="W48" s="459"/>
      <c r="X48" s="141"/>
      <c r="Y48" s="395"/>
      <c r="Z48" s="395"/>
      <c r="AA48" s="458" t="str">
        <f t="shared" si="2"/>
        <v/>
      </c>
      <c r="AB48" s="459"/>
      <c r="AC48" s="144"/>
      <c r="AD48" s="395"/>
      <c r="AE48" s="395"/>
      <c r="AF48" s="458" t="str">
        <f t="shared" si="3"/>
        <v/>
      </c>
      <c r="AG48" s="459"/>
      <c r="AH48" s="99"/>
      <c r="AI48" s="99"/>
      <c r="AJ48" s="99"/>
    </row>
    <row r="49" spans="3:44" ht="46.5" customHeight="1" x14ac:dyDescent="0.25">
      <c r="C49" s="376"/>
      <c r="D49" s="377"/>
      <c r="E49" s="377"/>
      <c r="F49" s="377"/>
      <c r="G49" s="377"/>
      <c r="H49" s="378"/>
      <c r="I49" s="378"/>
      <c r="J49" s="378"/>
      <c r="K49" s="378"/>
      <c r="L49" s="378"/>
      <c r="M49" s="379"/>
      <c r="N49" s="145"/>
      <c r="O49" s="384"/>
      <c r="P49" s="384"/>
      <c r="Q49" s="458" t="str">
        <f t="shared" si="0"/>
        <v/>
      </c>
      <c r="R49" s="459"/>
      <c r="S49" s="145"/>
      <c r="T49" s="383"/>
      <c r="U49" s="383"/>
      <c r="V49" s="458" t="str">
        <f t="shared" si="1"/>
        <v/>
      </c>
      <c r="W49" s="459"/>
      <c r="X49" s="142"/>
      <c r="Y49" s="383"/>
      <c r="Z49" s="383"/>
      <c r="AA49" s="458" t="str">
        <f t="shared" si="2"/>
        <v/>
      </c>
      <c r="AB49" s="459"/>
      <c r="AC49" s="145"/>
      <c r="AD49" s="383"/>
      <c r="AE49" s="383"/>
      <c r="AF49" s="458" t="str">
        <f t="shared" si="3"/>
        <v/>
      </c>
      <c r="AG49" s="459"/>
      <c r="AH49" s="99"/>
      <c r="AI49" s="99"/>
      <c r="AJ49" s="99"/>
    </row>
    <row r="50" spans="3:44" ht="46.5" customHeight="1" x14ac:dyDescent="0.25">
      <c r="C50" s="386" t="s">
        <v>318</v>
      </c>
      <c r="D50" s="387"/>
      <c r="E50" s="387"/>
      <c r="F50" s="387"/>
      <c r="G50" s="387"/>
      <c r="H50" s="387"/>
      <c r="I50" s="387"/>
      <c r="J50" s="460" t="str">
        <f>IF(COUNTIF(J42:J49,"*")=0, "", COUNTIF(J42:J49,"*"))</f>
        <v/>
      </c>
      <c r="K50" s="460"/>
      <c r="L50" s="460"/>
      <c r="M50" s="460"/>
      <c r="N50" s="146"/>
      <c r="O50" s="135"/>
      <c r="P50" s="135"/>
      <c r="Q50" s="136"/>
      <c r="R50" s="147"/>
      <c r="S50" s="146"/>
      <c r="T50" s="137"/>
      <c r="U50" s="137"/>
      <c r="V50" s="138"/>
      <c r="W50" s="140"/>
      <c r="X50" s="134"/>
      <c r="Y50" s="137"/>
      <c r="Z50" s="137"/>
      <c r="AA50" s="138"/>
      <c r="AB50" s="138"/>
      <c r="AC50" s="146"/>
      <c r="AD50" s="137"/>
      <c r="AE50" s="137"/>
      <c r="AF50" s="138"/>
      <c r="AG50" s="140"/>
      <c r="AH50" s="99"/>
      <c r="AI50" s="99"/>
      <c r="AJ50" s="99"/>
    </row>
    <row r="51" spans="3:44" ht="32.25" customHeight="1" thickBot="1" x14ac:dyDescent="0.3">
      <c r="C51" s="380" t="s">
        <v>319</v>
      </c>
      <c r="D51" s="381"/>
      <c r="E51" s="381"/>
      <c r="F51" s="381"/>
      <c r="G51" s="381"/>
      <c r="H51" s="381"/>
      <c r="I51" s="381"/>
      <c r="J51" s="381"/>
      <c r="K51" s="381"/>
      <c r="L51" s="381"/>
      <c r="M51" s="382"/>
      <c r="N51" s="461" t="str">
        <f>IF(SUM(O42:O49)&lt;&gt;100%,"PONDERACIÓN IGUAL A 100%",SUM(O42:O49))</f>
        <v>PONDERACIÓN IGUAL A 100%</v>
      </c>
      <c r="O51" s="462"/>
      <c r="P51" s="462"/>
      <c r="Q51" s="463" t="str">
        <f>IF(COUNT(Q42:Q49)=0, "", SUM(Q42:Q49))</f>
        <v/>
      </c>
      <c r="R51" s="464"/>
      <c r="S51" s="461" t="str">
        <f>IF(SUM(T42:T49)&lt;&gt;100%,"PONDERACIÓN IGUAL A 100%",SUM(T42:T49))</f>
        <v>PONDERACIÓN IGUAL A 100%</v>
      </c>
      <c r="T51" s="462"/>
      <c r="U51" s="462"/>
      <c r="V51" s="463" t="str">
        <f>IF(COUNT(V42:V49)=0, "", SUM(V42:V49))</f>
        <v/>
      </c>
      <c r="W51" s="464"/>
      <c r="X51" s="465" t="str">
        <f>IF(SUM(Y42:Y49)&lt;&gt;100%,"PONDERACIÓN IGUAL A 100%",SUM(Y42:Y49))</f>
        <v>PONDERACIÓN IGUAL A 100%</v>
      </c>
      <c r="Y51" s="462"/>
      <c r="Z51" s="462"/>
      <c r="AA51" s="463" t="str">
        <f>IF(COUNT(AA42:AA49)=0, "", SUM(AA42:AA49))</f>
        <v/>
      </c>
      <c r="AB51" s="464"/>
      <c r="AC51" s="461" t="str">
        <f>IF(SUM(AD42:AD49)&lt;&gt;100%,"PONDERACIÓN IGUAL A 100%",SUM(AD42:AD49))</f>
        <v>PONDERACIÓN IGUAL A 100%</v>
      </c>
      <c r="AD51" s="462"/>
      <c r="AE51" s="462"/>
      <c r="AF51" s="463" t="str">
        <f>IF(COUNT(AF42:AF49)=0, "", SUM(AF42:AF49))</f>
        <v/>
      </c>
      <c r="AG51" s="464"/>
      <c r="AH51" s="99"/>
      <c r="AI51" s="99"/>
      <c r="AJ51" s="99"/>
    </row>
    <row r="52" spans="3:44" ht="32.25" customHeight="1" x14ac:dyDescent="0.25">
      <c r="C52" s="375" t="s">
        <v>320</v>
      </c>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99"/>
      <c r="AI52" s="99"/>
      <c r="AJ52" s="99"/>
    </row>
    <row r="53" spans="3:44" ht="22" customHeight="1" x14ac:dyDescent="0.25">
      <c r="C53" s="375" t="s">
        <v>321</v>
      </c>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112"/>
      <c r="AI53" s="112"/>
      <c r="AJ53" s="112"/>
      <c r="AK53" s="112"/>
      <c r="AL53" s="112"/>
      <c r="AM53" s="112"/>
      <c r="AN53" s="112"/>
      <c r="AO53" s="112"/>
      <c r="AP53" s="112"/>
      <c r="AQ53" s="111"/>
      <c r="AR53" s="111"/>
    </row>
    <row r="54" spans="3:44" ht="22" customHeight="1" x14ac:dyDescent="0.25">
      <c r="C54" s="375" t="s">
        <v>322</v>
      </c>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101"/>
      <c r="AI54" s="101"/>
      <c r="AJ54" s="101"/>
      <c r="AK54" s="112"/>
      <c r="AL54" s="112"/>
      <c r="AM54" s="112"/>
      <c r="AN54" s="112"/>
      <c r="AO54" s="112"/>
      <c r="AP54" s="112"/>
    </row>
    <row r="55" spans="3:44" ht="22" customHeight="1" x14ac:dyDescent="0.25">
      <c r="C55" s="375" t="s">
        <v>323</v>
      </c>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101"/>
      <c r="AI55" s="101"/>
      <c r="AJ55" s="101"/>
      <c r="AK55" s="112"/>
      <c r="AL55" s="112"/>
      <c r="AM55" s="112"/>
      <c r="AN55" s="112"/>
      <c r="AO55" s="112"/>
      <c r="AP55" s="112"/>
      <c r="AQ55" s="113"/>
      <c r="AR55" s="113"/>
    </row>
    <row r="56" spans="3:44" ht="22" customHeight="1" x14ac:dyDescent="0.25">
      <c r="C56" s="123"/>
      <c r="D56" s="110"/>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3"/>
      <c r="AR56" s="113"/>
    </row>
    <row r="57" spans="3:44" ht="28.5" customHeight="1" x14ac:dyDescent="0.25">
      <c r="C57" s="388" t="s">
        <v>324</v>
      </c>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113"/>
      <c r="AC57" s="113"/>
      <c r="AD57" s="113"/>
      <c r="AE57" s="113"/>
      <c r="AF57" s="113"/>
      <c r="AG57" s="113"/>
      <c r="AH57" s="113"/>
      <c r="AI57" s="113"/>
      <c r="AJ57" s="113"/>
      <c r="AK57" s="113"/>
      <c r="AL57" s="113"/>
      <c r="AM57" s="113"/>
      <c r="AN57" s="113"/>
      <c r="AO57" s="113"/>
      <c r="AP57" s="113"/>
      <c r="AQ57" s="113"/>
      <c r="AR57" s="113"/>
    </row>
    <row r="58" spans="3:44" ht="32.25" customHeight="1" x14ac:dyDescent="0.25">
      <c r="C58" s="389" t="s">
        <v>325</v>
      </c>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151"/>
      <c r="AC58" s="113"/>
      <c r="AD58" s="113"/>
      <c r="AE58" s="113"/>
      <c r="AF58" s="113"/>
      <c r="AG58" s="113"/>
      <c r="AH58" s="113"/>
      <c r="AI58" s="113"/>
      <c r="AJ58" s="113"/>
      <c r="AK58" s="113"/>
      <c r="AL58" s="113"/>
      <c r="AM58" s="113"/>
      <c r="AN58" s="113"/>
      <c r="AO58" s="113"/>
      <c r="AP58" s="113"/>
      <c r="AQ58" s="113"/>
      <c r="AR58" s="113"/>
    </row>
    <row r="59" spans="3:44" ht="26.15" customHeight="1" x14ac:dyDescent="0.25">
      <c r="C59" s="372" t="s">
        <v>307</v>
      </c>
      <c r="D59" s="372"/>
      <c r="E59" s="372"/>
      <c r="F59" s="372"/>
      <c r="G59" s="373" t="s">
        <v>303</v>
      </c>
      <c r="H59" s="372" t="s">
        <v>308</v>
      </c>
      <c r="I59" s="372"/>
      <c r="J59" s="372"/>
      <c r="K59" s="372"/>
      <c r="L59" s="372" t="s">
        <v>309</v>
      </c>
      <c r="M59" s="372"/>
      <c r="N59" s="372"/>
      <c r="O59" s="372"/>
      <c r="P59" s="372" t="s">
        <v>310</v>
      </c>
      <c r="Q59" s="372"/>
      <c r="R59" s="372"/>
      <c r="S59" s="372"/>
      <c r="T59" s="372" t="s">
        <v>311</v>
      </c>
      <c r="U59" s="372"/>
      <c r="V59" s="372"/>
      <c r="W59" s="372"/>
      <c r="X59" s="372" t="s">
        <v>312</v>
      </c>
      <c r="Y59" s="372"/>
      <c r="Z59" s="372"/>
      <c r="AA59" s="372"/>
      <c r="AB59" s="99"/>
      <c r="AC59" s="99"/>
      <c r="AD59" s="99"/>
      <c r="AE59" s="99"/>
      <c r="AF59" s="99"/>
      <c r="AG59" s="99"/>
      <c r="AH59" s="99"/>
      <c r="AI59" s="99"/>
      <c r="AJ59" s="99"/>
      <c r="AK59" s="99"/>
      <c r="AL59" s="99"/>
      <c r="AM59" s="99"/>
      <c r="AN59" s="99"/>
      <c r="AO59" s="99"/>
      <c r="AP59" s="99"/>
      <c r="AQ59" s="109"/>
      <c r="AR59" s="109"/>
    </row>
    <row r="60" spans="3:44" ht="60" customHeight="1" x14ac:dyDescent="0.25">
      <c r="C60" s="372"/>
      <c r="D60" s="372"/>
      <c r="E60" s="372"/>
      <c r="F60" s="372"/>
      <c r="G60" s="374"/>
      <c r="H60" s="372"/>
      <c r="I60" s="372"/>
      <c r="J60" s="372"/>
      <c r="K60" s="372"/>
      <c r="L60" s="129" t="s">
        <v>326</v>
      </c>
      <c r="M60" s="129" t="s">
        <v>327</v>
      </c>
      <c r="N60" s="129" t="s">
        <v>328</v>
      </c>
      <c r="O60" s="129" t="s">
        <v>329</v>
      </c>
      <c r="P60" s="129" t="s">
        <v>326</v>
      </c>
      <c r="Q60" s="129" t="s">
        <v>327</v>
      </c>
      <c r="R60" s="129" t="s">
        <v>328</v>
      </c>
      <c r="S60" s="129" t="s">
        <v>329</v>
      </c>
      <c r="T60" s="129" t="s">
        <v>326</v>
      </c>
      <c r="U60" s="129" t="s">
        <v>327</v>
      </c>
      <c r="V60" s="129" t="s">
        <v>328</v>
      </c>
      <c r="W60" s="129" t="s">
        <v>329</v>
      </c>
      <c r="X60" s="129" t="s">
        <v>326</v>
      </c>
      <c r="Y60" s="129" t="s">
        <v>327</v>
      </c>
      <c r="Z60" s="129" t="s">
        <v>328</v>
      </c>
      <c r="AA60" s="129" t="s">
        <v>329</v>
      </c>
      <c r="AB60" s="99"/>
      <c r="AC60" s="99"/>
      <c r="AD60" s="99"/>
      <c r="AE60" s="99"/>
      <c r="AF60" s="99"/>
      <c r="AG60" s="99"/>
      <c r="AH60" s="99"/>
      <c r="AI60" s="99"/>
      <c r="AJ60" s="99"/>
      <c r="AK60" s="99"/>
      <c r="AL60" s="99"/>
      <c r="AM60" s="99"/>
      <c r="AN60" s="99"/>
      <c r="AO60" s="99"/>
      <c r="AP60" s="99"/>
    </row>
    <row r="61" spans="3:44" ht="42" customHeight="1" x14ac:dyDescent="0.25">
      <c r="C61" s="466" t="str">
        <f>IF(C42&lt;&gt;"",C42,"")</f>
        <v/>
      </c>
      <c r="D61" s="466"/>
      <c r="E61" s="466"/>
      <c r="F61" s="466"/>
      <c r="G61" s="467" t="str">
        <f>IFERROR((VLOOKUP(C61,$C$40:$M$49,6,FALSE)),"")</f>
        <v/>
      </c>
      <c r="H61" s="468" t="str">
        <f>IFERROR((VLOOKUP(C61,$C$40:$M$49,8,FALSE)),"")</f>
        <v/>
      </c>
      <c r="I61" s="468" t="str">
        <f t="shared" ref="I61:K61" si="4">IFERROR((VLOOKUP(E61,$C$40:$M$49,6,FALSE)),"")</f>
        <v/>
      </c>
      <c r="J61" s="468" t="str">
        <f t="shared" si="4"/>
        <v/>
      </c>
      <c r="K61" s="468" t="str">
        <f t="shared" si="4"/>
        <v/>
      </c>
      <c r="L61" s="150"/>
      <c r="M61" s="150"/>
      <c r="N61" s="150"/>
      <c r="O61" s="469" t="str">
        <f>IFERROR((N61/L61),"")</f>
        <v/>
      </c>
      <c r="P61" s="150"/>
      <c r="Q61" s="150"/>
      <c r="R61" s="150"/>
      <c r="S61" s="469" t="str">
        <f>IFERROR((R61/P61),"")</f>
        <v/>
      </c>
      <c r="T61" s="150"/>
      <c r="U61" s="150"/>
      <c r="V61" s="150"/>
      <c r="W61" s="469" t="str">
        <f>IFERROR((V61/T61),"")</f>
        <v/>
      </c>
      <c r="X61" s="150"/>
      <c r="Y61" s="150"/>
      <c r="Z61" s="150"/>
      <c r="AA61" s="469" t="str">
        <f>IFERROR((Z61/X61),"")</f>
        <v/>
      </c>
      <c r="AB61" s="99"/>
      <c r="AC61" s="99"/>
      <c r="AD61" s="99"/>
      <c r="AE61" s="99"/>
      <c r="AF61" s="99"/>
      <c r="AG61" s="99"/>
      <c r="AH61" s="99"/>
      <c r="AI61" s="99"/>
      <c r="AJ61" s="99"/>
      <c r="AK61" s="99"/>
      <c r="AL61" s="99"/>
      <c r="AM61" s="99"/>
      <c r="AN61" s="99"/>
      <c r="AO61" s="99"/>
      <c r="AP61" s="99"/>
    </row>
    <row r="62" spans="3:44" ht="42" customHeight="1" x14ac:dyDescent="0.25">
      <c r="C62" s="466" t="str">
        <f t="shared" ref="C62:C68" si="5">IF(C43&lt;&gt;"",C43,"")</f>
        <v/>
      </c>
      <c r="D62" s="466"/>
      <c r="E62" s="466"/>
      <c r="F62" s="466"/>
      <c r="G62" s="467" t="str">
        <f t="shared" ref="G62:G68" si="6">IFERROR((VLOOKUP(C62,$C$40:$M$49,6,FALSE)),"")</f>
        <v/>
      </c>
      <c r="H62" s="468" t="str">
        <f t="shared" ref="H62:H68" si="7">IFERROR((VLOOKUP(C62,$C$40:$M$49,8,FALSE)),"")</f>
        <v/>
      </c>
      <c r="I62" s="468" t="str">
        <f t="shared" ref="I62:I68" si="8">IFERROR((VLOOKUP(E62,$C$40:$M$49,6,FALSE)),"")</f>
        <v/>
      </c>
      <c r="J62" s="468" t="str">
        <f t="shared" ref="J62:J68" si="9">IFERROR((VLOOKUP(F62,$C$40:$M$49,6,FALSE)),"")</f>
        <v/>
      </c>
      <c r="K62" s="468" t="str">
        <f t="shared" ref="K62:K68" si="10">IFERROR((VLOOKUP(G62,$C$40:$M$49,6,FALSE)),"")</f>
        <v/>
      </c>
      <c r="L62" s="150"/>
      <c r="M62" s="150"/>
      <c r="N62" s="150"/>
      <c r="O62" s="469" t="str">
        <f t="shared" ref="O62:O69" si="11">IFERROR((N62/L62),"")</f>
        <v/>
      </c>
      <c r="P62" s="150"/>
      <c r="Q62" s="150"/>
      <c r="R62" s="150"/>
      <c r="S62" s="469" t="str">
        <f t="shared" ref="S62:S68" si="12">IFERROR((R62/P62),"")</f>
        <v/>
      </c>
      <c r="T62" s="150"/>
      <c r="U62" s="150"/>
      <c r="V62" s="150"/>
      <c r="W62" s="469" t="str">
        <f t="shared" ref="W62:W68" si="13">IFERROR((V62/T62),"")</f>
        <v/>
      </c>
      <c r="X62" s="150"/>
      <c r="Y62" s="150"/>
      <c r="Z62" s="150"/>
      <c r="AA62" s="469" t="str">
        <f t="shared" ref="AA62:AA68" si="14">IFERROR((Z62/X62),"")</f>
        <v/>
      </c>
      <c r="AB62" s="99"/>
      <c r="AC62" s="99"/>
      <c r="AD62" s="99"/>
      <c r="AE62" s="99"/>
      <c r="AF62" s="99"/>
      <c r="AG62" s="99"/>
      <c r="AH62" s="99"/>
      <c r="AI62" s="99"/>
      <c r="AJ62" s="99"/>
      <c r="AK62" s="99"/>
      <c r="AL62" s="99"/>
      <c r="AM62" s="99"/>
      <c r="AN62" s="99"/>
      <c r="AO62" s="99"/>
      <c r="AP62" s="99"/>
    </row>
    <row r="63" spans="3:44" ht="42" customHeight="1" x14ac:dyDescent="0.25">
      <c r="C63" s="466" t="str">
        <f t="shared" si="5"/>
        <v/>
      </c>
      <c r="D63" s="466"/>
      <c r="E63" s="466"/>
      <c r="F63" s="466"/>
      <c r="G63" s="467" t="str">
        <f t="shared" si="6"/>
        <v/>
      </c>
      <c r="H63" s="468" t="str">
        <f t="shared" si="7"/>
        <v/>
      </c>
      <c r="I63" s="468" t="str">
        <f t="shared" si="8"/>
        <v/>
      </c>
      <c r="J63" s="468" t="str">
        <f t="shared" si="9"/>
        <v/>
      </c>
      <c r="K63" s="468" t="str">
        <f t="shared" si="10"/>
        <v/>
      </c>
      <c r="L63" s="150"/>
      <c r="M63" s="150"/>
      <c r="N63" s="150"/>
      <c r="O63" s="469" t="str">
        <f t="shared" si="11"/>
        <v/>
      </c>
      <c r="P63" s="150"/>
      <c r="Q63" s="150"/>
      <c r="R63" s="150"/>
      <c r="S63" s="469" t="str">
        <f t="shared" si="12"/>
        <v/>
      </c>
      <c r="T63" s="150"/>
      <c r="U63" s="150"/>
      <c r="V63" s="150"/>
      <c r="W63" s="469" t="str">
        <f t="shared" si="13"/>
        <v/>
      </c>
      <c r="X63" s="150"/>
      <c r="Y63" s="150"/>
      <c r="Z63" s="150"/>
      <c r="AA63" s="469" t="str">
        <f t="shared" si="14"/>
        <v/>
      </c>
      <c r="AB63" s="99"/>
      <c r="AC63" s="99"/>
      <c r="AD63" s="99"/>
      <c r="AE63" s="99"/>
      <c r="AF63" s="99"/>
      <c r="AG63" s="99"/>
      <c r="AH63" s="99"/>
      <c r="AI63" s="99"/>
      <c r="AJ63" s="99"/>
      <c r="AK63" s="99"/>
      <c r="AL63" s="99"/>
      <c r="AM63" s="99"/>
      <c r="AN63" s="99"/>
      <c r="AO63" s="99"/>
      <c r="AP63" s="99"/>
    </row>
    <row r="64" spans="3:44" ht="42" customHeight="1" x14ac:dyDescent="0.25">
      <c r="C64" s="466" t="str">
        <f t="shared" si="5"/>
        <v/>
      </c>
      <c r="D64" s="466"/>
      <c r="E64" s="466"/>
      <c r="F64" s="466"/>
      <c r="G64" s="467" t="str">
        <f t="shared" si="6"/>
        <v/>
      </c>
      <c r="H64" s="468" t="str">
        <f t="shared" si="7"/>
        <v/>
      </c>
      <c r="I64" s="468" t="str">
        <f t="shared" si="8"/>
        <v/>
      </c>
      <c r="J64" s="468" t="str">
        <f t="shared" si="9"/>
        <v/>
      </c>
      <c r="K64" s="468" t="str">
        <f t="shared" si="10"/>
        <v/>
      </c>
      <c r="L64" s="150"/>
      <c r="M64" s="150"/>
      <c r="N64" s="150"/>
      <c r="O64" s="469" t="str">
        <f t="shared" si="11"/>
        <v/>
      </c>
      <c r="P64" s="150"/>
      <c r="Q64" s="150"/>
      <c r="R64" s="150"/>
      <c r="S64" s="469" t="str">
        <f t="shared" si="12"/>
        <v/>
      </c>
      <c r="T64" s="150"/>
      <c r="U64" s="150"/>
      <c r="V64" s="150"/>
      <c r="W64" s="469" t="str">
        <f t="shared" si="13"/>
        <v/>
      </c>
      <c r="X64" s="150"/>
      <c r="Y64" s="150"/>
      <c r="Z64" s="150"/>
      <c r="AA64" s="469" t="str">
        <f t="shared" si="14"/>
        <v/>
      </c>
      <c r="AB64" s="99"/>
      <c r="AC64" s="99"/>
      <c r="AD64" s="99"/>
      <c r="AE64" s="99"/>
      <c r="AF64" s="99"/>
      <c r="AG64" s="99"/>
      <c r="AH64" s="99"/>
      <c r="AI64" s="99"/>
      <c r="AJ64" s="99"/>
      <c r="AK64" s="99"/>
      <c r="AL64" s="99"/>
      <c r="AM64" s="99"/>
      <c r="AN64" s="99"/>
      <c r="AO64" s="99"/>
      <c r="AP64" s="99"/>
    </row>
    <row r="65" spans="1:42" ht="42" customHeight="1" x14ac:dyDescent="0.25">
      <c r="C65" s="466" t="str">
        <f t="shared" si="5"/>
        <v/>
      </c>
      <c r="D65" s="466"/>
      <c r="E65" s="466"/>
      <c r="F65" s="466"/>
      <c r="G65" s="467" t="str">
        <f t="shared" si="6"/>
        <v/>
      </c>
      <c r="H65" s="468" t="str">
        <f t="shared" si="7"/>
        <v/>
      </c>
      <c r="I65" s="468" t="str">
        <f t="shared" si="8"/>
        <v/>
      </c>
      <c r="J65" s="468" t="str">
        <f t="shared" si="9"/>
        <v/>
      </c>
      <c r="K65" s="468" t="str">
        <f t="shared" si="10"/>
        <v/>
      </c>
      <c r="L65" s="150"/>
      <c r="M65" s="150"/>
      <c r="N65" s="150"/>
      <c r="O65" s="469" t="str">
        <f t="shared" si="11"/>
        <v/>
      </c>
      <c r="P65" s="150"/>
      <c r="Q65" s="150"/>
      <c r="R65" s="150"/>
      <c r="S65" s="469" t="str">
        <f t="shared" si="12"/>
        <v/>
      </c>
      <c r="T65" s="150"/>
      <c r="U65" s="150"/>
      <c r="V65" s="150"/>
      <c r="W65" s="469" t="str">
        <f t="shared" si="13"/>
        <v/>
      </c>
      <c r="X65" s="150"/>
      <c r="Y65" s="150"/>
      <c r="Z65" s="150"/>
      <c r="AA65" s="469" t="str">
        <f t="shared" si="14"/>
        <v/>
      </c>
      <c r="AB65" s="99"/>
      <c r="AC65" s="99"/>
      <c r="AD65" s="99"/>
      <c r="AE65" s="99"/>
      <c r="AF65" s="99"/>
      <c r="AG65" s="99"/>
      <c r="AH65" s="99"/>
      <c r="AI65" s="99"/>
      <c r="AJ65" s="99"/>
      <c r="AK65" s="99"/>
      <c r="AL65" s="99"/>
      <c r="AM65" s="99"/>
      <c r="AN65" s="99"/>
      <c r="AO65" s="99"/>
      <c r="AP65" s="99"/>
    </row>
    <row r="66" spans="1:42" ht="42" customHeight="1" x14ac:dyDescent="0.25">
      <c r="C66" s="466" t="str">
        <f t="shared" si="5"/>
        <v/>
      </c>
      <c r="D66" s="466"/>
      <c r="E66" s="466"/>
      <c r="F66" s="466"/>
      <c r="G66" s="467" t="str">
        <f t="shared" si="6"/>
        <v/>
      </c>
      <c r="H66" s="468" t="str">
        <f t="shared" si="7"/>
        <v/>
      </c>
      <c r="I66" s="468" t="str">
        <f t="shared" si="8"/>
        <v/>
      </c>
      <c r="J66" s="468" t="str">
        <f t="shared" si="9"/>
        <v/>
      </c>
      <c r="K66" s="468" t="str">
        <f t="shared" si="10"/>
        <v/>
      </c>
      <c r="L66" s="150"/>
      <c r="M66" s="150"/>
      <c r="N66" s="150"/>
      <c r="O66" s="469" t="str">
        <f t="shared" si="11"/>
        <v/>
      </c>
      <c r="P66" s="150"/>
      <c r="Q66" s="150"/>
      <c r="R66" s="150"/>
      <c r="S66" s="469" t="str">
        <f t="shared" si="12"/>
        <v/>
      </c>
      <c r="T66" s="150"/>
      <c r="U66" s="150"/>
      <c r="V66" s="150"/>
      <c r="W66" s="469" t="str">
        <f t="shared" si="13"/>
        <v/>
      </c>
      <c r="X66" s="150"/>
      <c r="Y66" s="150"/>
      <c r="Z66" s="150"/>
      <c r="AA66" s="469" t="str">
        <f t="shared" si="14"/>
        <v/>
      </c>
      <c r="AB66" s="99"/>
      <c r="AC66" s="99"/>
      <c r="AD66" s="99"/>
      <c r="AE66" s="99"/>
      <c r="AF66" s="99"/>
      <c r="AG66" s="99"/>
      <c r="AH66" s="99"/>
      <c r="AI66" s="99"/>
      <c r="AJ66" s="99"/>
      <c r="AK66" s="99"/>
      <c r="AL66" s="99"/>
      <c r="AM66" s="99"/>
      <c r="AN66" s="99"/>
      <c r="AO66" s="99"/>
      <c r="AP66" s="99"/>
    </row>
    <row r="67" spans="1:42" ht="42" customHeight="1" x14ac:dyDescent="0.25">
      <c r="C67" s="466" t="str">
        <f t="shared" si="5"/>
        <v/>
      </c>
      <c r="D67" s="466"/>
      <c r="E67" s="466"/>
      <c r="F67" s="466"/>
      <c r="G67" s="467" t="str">
        <f>IFERROR((VLOOKUP(C67,$C$40:$M$49,6,FALSE)),"")</f>
        <v/>
      </c>
      <c r="H67" s="468" t="str">
        <f t="shared" si="7"/>
        <v/>
      </c>
      <c r="I67" s="468" t="str">
        <f t="shared" si="8"/>
        <v/>
      </c>
      <c r="J67" s="468" t="str">
        <f t="shared" si="9"/>
        <v/>
      </c>
      <c r="K67" s="468" t="str">
        <f t="shared" si="10"/>
        <v/>
      </c>
      <c r="L67" s="150"/>
      <c r="M67" s="150"/>
      <c r="N67" s="150"/>
      <c r="O67" s="469" t="str">
        <f t="shared" si="11"/>
        <v/>
      </c>
      <c r="P67" s="150"/>
      <c r="Q67" s="150"/>
      <c r="R67" s="150"/>
      <c r="S67" s="469" t="str">
        <f t="shared" si="12"/>
        <v/>
      </c>
      <c r="T67" s="150"/>
      <c r="U67" s="150"/>
      <c r="V67" s="150"/>
      <c r="W67" s="469" t="str">
        <f t="shared" si="13"/>
        <v/>
      </c>
      <c r="X67" s="150"/>
      <c r="Y67" s="150"/>
      <c r="Z67" s="150"/>
      <c r="AA67" s="469" t="str">
        <f t="shared" si="14"/>
        <v/>
      </c>
      <c r="AB67" s="99"/>
      <c r="AC67" s="99"/>
      <c r="AD67" s="99"/>
      <c r="AE67" s="99"/>
      <c r="AF67" s="99"/>
      <c r="AG67" s="99"/>
      <c r="AH67" s="99"/>
      <c r="AI67" s="99"/>
      <c r="AJ67" s="99"/>
      <c r="AK67" s="99"/>
      <c r="AL67" s="99"/>
      <c r="AM67" s="99"/>
      <c r="AN67" s="99"/>
      <c r="AO67" s="99"/>
      <c r="AP67" s="99"/>
    </row>
    <row r="68" spans="1:42" ht="42" customHeight="1" x14ac:dyDescent="0.25">
      <c r="C68" s="466" t="str">
        <f t="shared" si="5"/>
        <v/>
      </c>
      <c r="D68" s="466"/>
      <c r="E68" s="466"/>
      <c r="F68" s="466"/>
      <c r="G68" s="467" t="str">
        <f t="shared" si="6"/>
        <v/>
      </c>
      <c r="H68" s="468" t="str">
        <f t="shared" si="7"/>
        <v/>
      </c>
      <c r="I68" s="468" t="str">
        <f t="shared" si="8"/>
        <v/>
      </c>
      <c r="J68" s="468" t="str">
        <f t="shared" si="9"/>
        <v/>
      </c>
      <c r="K68" s="468" t="str">
        <f t="shared" si="10"/>
        <v/>
      </c>
      <c r="L68" s="148"/>
      <c r="M68" s="149"/>
      <c r="N68" s="149"/>
      <c r="O68" s="469" t="str">
        <f t="shared" si="11"/>
        <v/>
      </c>
      <c r="P68" s="148"/>
      <c r="Q68" s="149"/>
      <c r="R68" s="149"/>
      <c r="S68" s="469" t="str">
        <f t="shared" si="12"/>
        <v/>
      </c>
      <c r="T68" s="148"/>
      <c r="U68" s="149"/>
      <c r="V68" s="149"/>
      <c r="W68" s="469" t="str">
        <f t="shared" si="13"/>
        <v/>
      </c>
      <c r="X68" s="148"/>
      <c r="Y68" s="149"/>
      <c r="Z68" s="149"/>
      <c r="AA68" s="469" t="str">
        <f t="shared" si="14"/>
        <v/>
      </c>
      <c r="AB68" s="99"/>
      <c r="AC68" s="99"/>
      <c r="AD68" s="99"/>
      <c r="AE68" s="99"/>
      <c r="AF68" s="99"/>
      <c r="AG68" s="99"/>
      <c r="AH68" s="99"/>
      <c r="AI68" s="99"/>
      <c r="AJ68" s="99"/>
      <c r="AK68" s="99"/>
      <c r="AL68" s="99"/>
      <c r="AM68" s="99"/>
      <c r="AN68" s="99"/>
      <c r="AO68" s="99"/>
      <c r="AP68" s="99"/>
    </row>
    <row r="69" spans="1:42" ht="24" customHeight="1" x14ac:dyDescent="0.25">
      <c r="C69" s="372" t="s">
        <v>330</v>
      </c>
      <c r="D69" s="372"/>
      <c r="E69" s="372"/>
      <c r="F69" s="372"/>
      <c r="G69" s="372"/>
      <c r="H69" s="372"/>
      <c r="I69" s="372"/>
      <c r="J69" s="372"/>
      <c r="K69" s="372"/>
      <c r="L69" s="470">
        <f>SUM(L61:L68)</f>
        <v>0</v>
      </c>
      <c r="M69" s="470">
        <f t="shared" ref="M69:N69" si="15">SUM(M61:M68)</f>
        <v>0</v>
      </c>
      <c r="N69" s="470">
        <f t="shared" si="15"/>
        <v>0</v>
      </c>
      <c r="O69" s="471" t="str">
        <f t="shared" si="11"/>
        <v/>
      </c>
      <c r="P69" s="470">
        <f>SUM(P61:P68)</f>
        <v>0</v>
      </c>
      <c r="Q69" s="470">
        <f t="shared" ref="Q69" si="16">SUM(Q61:Q68)</f>
        <v>0</v>
      </c>
      <c r="R69" s="470">
        <f t="shared" ref="R69" si="17">SUM(R61:R68)</f>
        <v>0</v>
      </c>
      <c r="S69" s="471" t="str">
        <f>IFERROR((R69/P69),"")</f>
        <v/>
      </c>
      <c r="T69" s="470">
        <f>SUM(T61:T68)</f>
        <v>0</v>
      </c>
      <c r="U69" s="470">
        <f t="shared" ref="U69" si="18">SUM(U61:U68)</f>
        <v>0</v>
      </c>
      <c r="V69" s="470">
        <f t="shared" ref="V69" si="19">SUM(V61:V68)</f>
        <v>0</v>
      </c>
      <c r="W69" s="471" t="str">
        <f>IFERROR((V69/T69),"")</f>
        <v/>
      </c>
      <c r="X69" s="470">
        <f>SUM(X61:X68)</f>
        <v>0</v>
      </c>
      <c r="Y69" s="470">
        <f t="shared" ref="Y69" si="20">SUM(Y61:Y68)</f>
        <v>0</v>
      </c>
      <c r="Z69" s="470">
        <f t="shared" ref="Z69" si="21">SUM(Z61:Z68)</f>
        <v>0</v>
      </c>
      <c r="AA69" s="471" t="str">
        <f>IFERROR((Z69/X69),"")</f>
        <v/>
      </c>
      <c r="AB69" s="99"/>
      <c r="AC69" s="99"/>
      <c r="AD69" s="99"/>
      <c r="AE69" s="99"/>
      <c r="AF69" s="99"/>
      <c r="AG69" s="99"/>
      <c r="AH69" s="99"/>
      <c r="AI69" s="99"/>
      <c r="AJ69" s="99"/>
      <c r="AK69" s="99"/>
      <c r="AL69" s="99"/>
      <c r="AM69" s="99"/>
      <c r="AN69" s="99"/>
      <c r="AO69" s="99"/>
      <c r="AP69" s="99"/>
    </row>
    <row r="70" spans="1:42" ht="59.25" customHeight="1" x14ac:dyDescent="0.25">
      <c r="C70" s="423" t="s">
        <v>331</v>
      </c>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row>
    <row r="71" spans="1:42" ht="24" customHeight="1" x14ac:dyDescent="0.25">
      <c r="C71" s="123"/>
      <c r="D71" s="114"/>
    </row>
    <row r="74" spans="1:42" s="73" customFormat="1" x14ac:dyDescent="0.25">
      <c r="A74" s="70"/>
      <c r="B74" s="115"/>
      <c r="C74" s="116"/>
      <c r="D74" s="117"/>
      <c r="E74" s="117"/>
      <c r="F74" s="117"/>
      <c r="G74" s="117"/>
      <c r="H74" s="117"/>
      <c r="I74" s="117"/>
      <c r="J74" s="117"/>
      <c r="K74" s="117"/>
      <c r="L74" s="117"/>
      <c r="M74" s="117"/>
      <c r="N74" s="117"/>
      <c r="O74" s="117"/>
      <c r="P74" s="117"/>
      <c r="Q74" s="117"/>
      <c r="R74" s="117"/>
      <c r="S74" s="117"/>
      <c r="T74" s="117"/>
      <c r="U74" s="117"/>
      <c r="V74" s="117"/>
      <c r="W74" s="117"/>
      <c r="X74" s="117"/>
      <c r="Y74" s="117"/>
    </row>
    <row r="75" spans="1:42" s="73" customFormat="1" ht="28.5" customHeight="1" x14ac:dyDescent="0.25">
      <c r="A75" s="70"/>
      <c r="B75" s="421" t="s">
        <v>332</v>
      </c>
      <c r="C75" s="421"/>
      <c r="D75" s="421"/>
      <c r="E75" s="421"/>
      <c r="F75" s="421"/>
      <c r="G75" s="421"/>
      <c r="H75" s="421"/>
      <c r="I75" s="421"/>
      <c r="J75" s="421"/>
      <c r="K75" s="421"/>
      <c r="L75" s="421"/>
      <c r="M75" s="421"/>
      <c r="N75" s="421"/>
      <c r="O75" s="421"/>
      <c r="P75" s="421"/>
      <c r="Q75" s="421"/>
      <c r="R75" s="421"/>
      <c r="S75" s="421"/>
      <c r="T75" s="118"/>
      <c r="U75" s="118"/>
      <c r="V75" s="118"/>
      <c r="W75" s="118"/>
      <c r="X75" s="119"/>
      <c r="Y75" s="117"/>
    </row>
    <row r="76" spans="1:42" s="73" customFormat="1" ht="28.5" customHeight="1" x14ac:dyDescent="0.25">
      <c r="A76" s="70"/>
      <c r="B76" s="422"/>
      <c r="C76" s="408" t="s">
        <v>162</v>
      </c>
      <c r="D76" s="408"/>
      <c r="E76" s="408"/>
      <c r="F76" s="409"/>
      <c r="G76" s="409"/>
      <c r="H76" s="409"/>
      <c r="I76" s="409"/>
      <c r="J76" s="409"/>
      <c r="K76" s="409"/>
      <c r="L76" s="409"/>
      <c r="M76" s="409"/>
      <c r="N76" s="409"/>
      <c r="O76" s="409"/>
      <c r="P76" s="409"/>
      <c r="Q76" s="409"/>
      <c r="R76" s="409"/>
      <c r="S76" s="409"/>
      <c r="T76" s="115"/>
      <c r="U76" s="115"/>
      <c r="V76" s="115"/>
      <c r="W76" s="115"/>
      <c r="X76" s="119"/>
      <c r="Y76" s="117"/>
    </row>
    <row r="77" spans="1:42" s="73" customFormat="1" ht="28.5" customHeight="1" x14ac:dyDescent="0.25">
      <c r="A77" s="70"/>
      <c r="B77" s="422"/>
      <c r="C77" s="408" t="s">
        <v>1</v>
      </c>
      <c r="D77" s="408"/>
      <c r="E77" s="408"/>
      <c r="F77" s="409"/>
      <c r="G77" s="409"/>
      <c r="H77" s="409"/>
      <c r="I77" s="409"/>
      <c r="J77" s="409"/>
      <c r="K77" s="409"/>
      <c r="L77" s="409"/>
      <c r="M77" s="409"/>
      <c r="N77" s="409"/>
      <c r="O77" s="409"/>
      <c r="P77" s="409"/>
      <c r="Q77" s="409"/>
      <c r="R77" s="409"/>
      <c r="S77" s="409"/>
      <c r="T77" s="115"/>
      <c r="U77" s="115"/>
      <c r="V77" s="115"/>
      <c r="W77" s="115"/>
      <c r="X77" s="119"/>
      <c r="Y77" s="117"/>
    </row>
    <row r="78" spans="1:42" s="73" customFormat="1" ht="28.5" customHeight="1" x14ac:dyDescent="0.25">
      <c r="A78" s="70"/>
      <c r="B78" s="422"/>
      <c r="C78" s="408" t="s">
        <v>333</v>
      </c>
      <c r="D78" s="408"/>
      <c r="E78" s="408"/>
      <c r="F78" s="409"/>
      <c r="G78" s="409"/>
      <c r="H78" s="409"/>
      <c r="I78" s="409"/>
      <c r="J78" s="409"/>
      <c r="K78" s="409"/>
      <c r="L78" s="409"/>
      <c r="M78" s="409"/>
      <c r="N78" s="409"/>
      <c r="O78" s="409"/>
      <c r="P78" s="409"/>
      <c r="Q78" s="409"/>
      <c r="R78" s="409"/>
      <c r="S78" s="409"/>
      <c r="T78" s="115"/>
      <c r="U78" s="115"/>
      <c r="V78" s="115"/>
      <c r="W78" s="115"/>
      <c r="X78" s="119"/>
      <c r="Y78" s="117"/>
    </row>
    <row r="79" spans="1:42" s="73" customFormat="1" ht="28.5" customHeight="1" x14ac:dyDescent="0.25">
      <c r="A79" s="70"/>
      <c r="B79" s="422"/>
      <c r="C79" s="408" t="s">
        <v>160</v>
      </c>
      <c r="D79" s="408"/>
      <c r="E79" s="408"/>
      <c r="F79" s="409"/>
      <c r="G79" s="409"/>
      <c r="H79" s="409"/>
      <c r="I79" s="409"/>
      <c r="J79" s="409"/>
      <c r="K79" s="409"/>
      <c r="L79" s="409"/>
      <c r="M79" s="409"/>
      <c r="N79" s="409"/>
      <c r="O79" s="409"/>
      <c r="P79" s="409"/>
      <c r="Q79" s="409"/>
      <c r="R79" s="409"/>
      <c r="S79" s="409"/>
      <c r="T79" s="115"/>
      <c r="U79" s="115"/>
      <c r="V79" s="115"/>
      <c r="W79" s="115"/>
      <c r="X79" s="119"/>
      <c r="Y79" s="117"/>
    </row>
    <row r="80" spans="1:42" s="73" customFormat="1" ht="28.5" customHeight="1" x14ac:dyDescent="0.25">
      <c r="A80" s="70"/>
      <c r="B80" s="422"/>
      <c r="C80" s="408" t="s">
        <v>334</v>
      </c>
      <c r="D80" s="408"/>
      <c r="E80" s="408"/>
      <c r="F80" s="409"/>
      <c r="G80" s="409"/>
      <c r="H80" s="409"/>
      <c r="I80" s="409"/>
      <c r="J80" s="409"/>
      <c r="K80" s="409"/>
      <c r="L80" s="409"/>
      <c r="M80" s="409"/>
      <c r="N80" s="409"/>
      <c r="O80" s="409"/>
      <c r="P80" s="409"/>
      <c r="Q80" s="409"/>
      <c r="R80" s="409"/>
      <c r="S80" s="409"/>
      <c r="T80" s="115"/>
      <c r="U80" s="115"/>
      <c r="V80" s="115"/>
      <c r="W80" s="115"/>
      <c r="X80" s="119"/>
      <c r="Y80" s="117"/>
    </row>
    <row r="81" spans="1:25" s="73" customFormat="1" ht="28.5" customHeight="1" x14ac:dyDescent="0.25">
      <c r="A81" s="70"/>
      <c r="B81" s="422"/>
      <c r="C81" s="408" t="s">
        <v>163</v>
      </c>
      <c r="D81" s="408"/>
      <c r="E81" s="408"/>
      <c r="F81" s="409"/>
      <c r="G81" s="409"/>
      <c r="H81" s="409"/>
      <c r="I81" s="409"/>
      <c r="J81" s="409"/>
      <c r="K81" s="409"/>
      <c r="L81" s="409"/>
      <c r="M81" s="409"/>
      <c r="N81" s="409"/>
      <c r="O81" s="409"/>
      <c r="P81" s="409"/>
      <c r="Q81" s="409"/>
      <c r="R81" s="409"/>
      <c r="S81" s="409"/>
      <c r="T81" s="115"/>
      <c r="U81" s="115"/>
      <c r="V81" s="115"/>
      <c r="W81" s="115"/>
      <c r="X81" s="119"/>
      <c r="Y81" s="117"/>
    </row>
    <row r="82" spans="1:25" s="73" customFormat="1" ht="28.5" customHeight="1" x14ac:dyDescent="0.25">
      <c r="A82" s="70"/>
      <c r="B82" s="422"/>
      <c r="C82" s="408" t="s">
        <v>335</v>
      </c>
      <c r="D82" s="408"/>
      <c r="E82" s="408"/>
      <c r="F82" s="409"/>
      <c r="G82" s="409"/>
      <c r="H82" s="409"/>
      <c r="I82" s="409"/>
      <c r="J82" s="409"/>
      <c r="K82" s="409"/>
      <c r="L82" s="409"/>
      <c r="M82" s="409"/>
      <c r="N82" s="409"/>
      <c r="O82" s="409"/>
      <c r="P82" s="409"/>
      <c r="Q82" s="409"/>
      <c r="R82" s="409"/>
      <c r="S82" s="409"/>
      <c r="T82" s="115"/>
      <c r="U82" s="115"/>
      <c r="V82" s="115"/>
      <c r="W82" s="115"/>
      <c r="X82" s="119"/>
      <c r="Y82" s="117"/>
    </row>
    <row r="83" spans="1:25" s="73" customFormat="1" x14ac:dyDescent="0.25">
      <c r="A83" s="70"/>
      <c r="B83" s="115"/>
      <c r="C83" s="116"/>
      <c r="D83" s="117"/>
      <c r="E83" s="117"/>
      <c r="F83" s="117"/>
      <c r="G83" s="117"/>
      <c r="H83" s="117"/>
      <c r="I83" s="117"/>
      <c r="J83" s="117"/>
      <c r="K83" s="117"/>
      <c r="L83" s="117"/>
      <c r="M83" s="117"/>
      <c r="N83" s="117"/>
      <c r="O83" s="117"/>
      <c r="P83" s="117"/>
      <c r="Q83" s="117"/>
      <c r="R83" s="117"/>
      <c r="S83" s="117"/>
      <c r="T83" s="117"/>
      <c r="U83" s="117"/>
      <c r="V83" s="117"/>
      <c r="W83" s="117"/>
      <c r="X83" s="117"/>
      <c r="Y83" s="117"/>
    </row>
  </sheetData>
  <sheetProtection algorithmName="SHA-512" hashValue="l1Yl+eEi7cTFA9PgQgt+nkgiKADI6VVxhg98bf+KZmUJjphAoySAJospFZMNi0ot3cmqoNhtvqRahnqW1a8YJA==" saltValue="zcrwgF09Hy2uqR8/X3FDiw==" spinCount="100000" sheet="1" insertRows="0"/>
  <mergeCells count="222">
    <mergeCell ref="F1:AT1"/>
    <mergeCell ref="I14:P15"/>
    <mergeCell ref="C25:E25"/>
    <mergeCell ref="C24:E24"/>
    <mergeCell ref="F25:J25"/>
    <mergeCell ref="C27:E27"/>
    <mergeCell ref="C28:E28"/>
    <mergeCell ref="C29:E29"/>
    <mergeCell ref="C30:E30"/>
    <mergeCell ref="F6:G6"/>
    <mergeCell ref="F7:G7"/>
    <mergeCell ref="AA12:AI12"/>
    <mergeCell ref="Q16:Z16"/>
    <mergeCell ref="AA16:AI16"/>
    <mergeCell ref="C31:E31"/>
    <mergeCell ref="F28:J28"/>
    <mergeCell ref="F29:J29"/>
    <mergeCell ref="F30:J30"/>
    <mergeCell ref="F31:J31"/>
    <mergeCell ref="C14:G14"/>
    <mergeCell ref="C15:G15"/>
    <mergeCell ref="C17:G17"/>
    <mergeCell ref="C16:G16"/>
    <mergeCell ref="C26:E26"/>
    <mergeCell ref="F24:J24"/>
    <mergeCell ref="H16:P16"/>
    <mergeCell ref="J48:M48"/>
    <mergeCell ref="Q47:R47"/>
    <mergeCell ref="Y47:Z47"/>
    <mergeCell ref="AF44:AG44"/>
    <mergeCell ref="AF45:AG45"/>
    <mergeCell ref="AF46:AG46"/>
    <mergeCell ref="AF47:AG47"/>
    <mergeCell ref="V41:W41"/>
    <mergeCell ref="V42:W42"/>
    <mergeCell ref="V43:W43"/>
    <mergeCell ref="Y41:Z41"/>
    <mergeCell ref="AA41:AB41"/>
    <mergeCell ref="AA43:AB43"/>
    <mergeCell ref="AA44:AB44"/>
    <mergeCell ref="AD41:AE41"/>
    <mergeCell ref="AD42:AE42"/>
    <mergeCell ref="AD43:AE43"/>
    <mergeCell ref="AD44:AE44"/>
    <mergeCell ref="AD45:AE45"/>
    <mergeCell ref="AD46:AE46"/>
    <mergeCell ref="AD47:AE47"/>
    <mergeCell ref="AD48:AE48"/>
    <mergeCell ref="AF41:AG41"/>
    <mergeCell ref="AF42:AG42"/>
    <mergeCell ref="C70:AA70"/>
    <mergeCell ref="T46:U46"/>
    <mergeCell ref="T47:U47"/>
    <mergeCell ref="T48:U48"/>
    <mergeCell ref="Q13:Z13"/>
    <mergeCell ref="AA13:AI13"/>
    <mergeCell ref="AJ13:AT13"/>
    <mergeCell ref="R14:Z15"/>
    <mergeCell ref="AB14:AI15"/>
    <mergeCell ref="AK14:AT15"/>
    <mergeCell ref="AJ16:AT16"/>
    <mergeCell ref="H17:P17"/>
    <mergeCell ref="Q17:Z17"/>
    <mergeCell ref="AA17:AI17"/>
    <mergeCell ref="AJ17:AT17"/>
    <mergeCell ref="C23:H23"/>
    <mergeCell ref="F26:J26"/>
    <mergeCell ref="F27:J27"/>
    <mergeCell ref="C47:G47"/>
    <mergeCell ref="C36:E36"/>
    <mergeCell ref="Q48:R48"/>
    <mergeCell ref="C48:G48"/>
    <mergeCell ref="H48:I48"/>
    <mergeCell ref="V48:W48"/>
    <mergeCell ref="C35:E35"/>
    <mergeCell ref="C82:E82"/>
    <mergeCell ref="F82:S82"/>
    <mergeCell ref="Q43:R43"/>
    <mergeCell ref="Q42:R42"/>
    <mergeCell ref="C33:E33"/>
    <mergeCell ref="S51:U51"/>
    <mergeCell ref="V51:W51"/>
    <mergeCell ref="O45:P45"/>
    <mergeCell ref="O48:P48"/>
    <mergeCell ref="C52:AG52"/>
    <mergeCell ref="Y48:Z48"/>
    <mergeCell ref="AA48:AB48"/>
    <mergeCell ref="AF48:AG48"/>
    <mergeCell ref="Q46:R46"/>
    <mergeCell ref="O47:P47"/>
    <mergeCell ref="O46:P46"/>
    <mergeCell ref="C45:G45"/>
    <mergeCell ref="C46:G46"/>
    <mergeCell ref="H45:I45"/>
    <mergeCell ref="H46:I46"/>
    <mergeCell ref="N51:P51"/>
    <mergeCell ref="Q51:R51"/>
    <mergeCell ref="C69:K69"/>
    <mergeCell ref="C81:E81"/>
    <mergeCell ref="F81:S81"/>
    <mergeCell ref="B75:S75"/>
    <mergeCell ref="B76:B82"/>
    <mergeCell ref="C76:E76"/>
    <mergeCell ref="F76:S76"/>
    <mergeCell ref="C77:E77"/>
    <mergeCell ref="F77:S77"/>
    <mergeCell ref="C78:E78"/>
    <mergeCell ref="F78:S78"/>
    <mergeCell ref="B1:E1"/>
    <mergeCell ref="C79:E79"/>
    <mergeCell ref="F79:S79"/>
    <mergeCell ref="C80:E80"/>
    <mergeCell ref="F80:S80"/>
    <mergeCell ref="B2:AS2"/>
    <mergeCell ref="B4:AS4"/>
    <mergeCell ref="D12:E12"/>
    <mergeCell ref="B3:T3"/>
    <mergeCell ref="U3:AS3"/>
    <mergeCell ref="AA47:AB47"/>
    <mergeCell ref="Q45:R45"/>
    <mergeCell ref="Q44:R44"/>
    <mergeCell ref="F32:J32"/>
    <mergeCell ref="N40:R40"/>
    <mergeCell ref="F34:J34"/>
    <mergeCell ref="F35:J35"/>
    <mergeCell ref="F36:J36"/>
    <mergeCell ref="C32:E32"/>
    <mergeCell ref="AJ12:AT12"/>
    <mergeCell ref="H13:P13"/>
    <mergeCell ref="H12:P12"/>
    <mergeCell ref="Q12:Z12"/>
    <mergeCell ref="C34:E34"/>
    <mergeCell ref="H47:I47"/>
    <mergeCell ref="V44:W44"/>
    <mergeCell ref="V45:W45"/>
    <mergeCell ref="V46:W46"/>
    <mergeCell ref="V47:W47"/>
    <mergeCell ref="J40:M41"/>
    <mergeCell ref="J42:M42"/>
    <mergeCell ref="J43:M43"/>
    <mergeCell ref="J44:M44"/>
    <mergeCell ref="J45:M45"/>
    <mergeCell ref="J46:M46"/>
    <mergeCell ref="J47:M47"/>
    <mergeCell ref="O44:P44"/>
    <mergeCell ref="O43:P43"/>
    <mergeCell ref="O42:P42"/>
    <mergeCell ref="O41:P41"/>
    <mergeCell ref="T41:U41"/>
    <mergeCell ref="T42:U42"/>
    <mergeCell ref="S40:W40"/>
    <mergeCell ref="T43:U43"/>
    <mergeCell ref="T44:U44"/>
    <mergeCell ref="T45:U45"/>
    <mergeCell ref="Q41:R41"/>
    <mergeCell ref="X40:AB40"/>
    <mergeCell ref="AC40:AG40"/>
    <mergeCell ref="AF43:AG43"/>
    <mergeCell ref="Y42:Z42"/>
    <mergeCell ref="Y45:Z45"/>
    <mergeCell ref="AA45:AB45"/>
    <mergeCell ref="Y46:Z46"/>
    <mergeCell ref="AA46:AB46"/>
    <mergeCell ref="C37:J37"/>
    <mergeCell ref="C40:G41"/>
    <mergeCell ref="C42:G42"/>
    <mergeCell ref="C43:G43"/>
    <mergeCell ref="C44:G44"/>
    <mergeCell ref="H40:I41"/>
    <mergeCell ref="H42:I42"/>
    <mergeCell ref="H43:I43"/>
    <mergeCell ref="H44:I44"/>
    <mergeCell ref="AA42:AB42"/>
    <mergeCell ref="Y43:Z43"/>
    <mergeCell ref="Y44:Z44"/>
    <mergeCell ref="C39:AG39"/>
    <mergeCell ref="X59:AA59"/>
    <mergeCell ref="C53:AG53"/>
    <mergeCell ref="C54:AG54"/>
    <mergeCell ref="C55:AG55"/>
    <mergeCell ref="C49:G49"/>
    <mergeCell ref="H49:I49"/>
    <mergeCell ref="J49:M49"/>
    <mergeCell ref="C51:M51"/>
    <mergeCell ref="Q49:R49"/>
    <mergeCell ref="T49:U49"/>
    <mergeCell ref="V49:W49"/>
    <mergeCell ref="Y49:Z49"/>
    <mergeCell ref="AA49:AB49"/>
    <mergeCell ref="AD49:AE49"/>
    <mergeCell ref="AF49:AG49"/>
    <mergeCell ref="O49:P49"/>
    <mergeCell ref="X51:Z51"/>
    <mergeCell ref="AA51:AB51"/>
    <mergeCell ref="AC51:AE51"/>
    <mergeCell ref="AF51:AG51"/>
    <mergeCell ref="J50:M50"/>
    <mergeCell ref="C50:I50"/>
    <mergeCell ref="C57:AA57"/>
    <mergeCell ref="C58:AA58"/>
    <mergeCell ref="L59:O59"/>
    <mergeCell ref="P59:S59"/>
    <mergeCell ref="T59:W59"/>
    <mergeCell ref="C64:F64"/>
    <mergeCell ref="C65:F65"/>
    <mergeCell ref="C66:F66"/>
    <mergeCell ref="C67:F67"/>
    <mergeCell ref="C68:F68"/>
    <mergeCell ref="H61:K61"/>
    <mergeCell ref="H59:K60"/>
    <mergeCell ref="H62:K62"/>
    <mergeCell ref="H63:K63"/>
    <mergeCell ref="H64:K64"/>
    <mergeCell ref="H65:K65"/>
    <mergeCell ref="H66:K66"/>
    <mergeCell ref="H67:K67"/>
    <mergeCell ref="H68:K68"/>
    <mergeCell ref="G59:G60"/>
    <mergeCell ref="C59:F60"/>
    <mergeCell ref="C61:F61"/>
    <mergeCell ref="C62:F62"/>
    <mergeCell ref="C63:F63"/>
  </mergeCells>
  <conditionalFormatting sqref="H15">
    <cfRule type="expression" dxfId="11" priority="7">
      <formula>$H$14="NO APLICA"</formula>
    </cfRule>
  </conditionalFormatting>
  <conditionalFormatting sqref="H16:I16">
    <cfRule type="expression" dxfId="10" priority="10">
      <formula>$H$15="SI SE REPORTA"</formula>
    </cfRule>
  </conditionalFormatting>
  <conditionalFormatting sqref="N51">
    <cfRule type="expression" dxfId="9" priority="67" stopIfTrue="1">
      <formula>SUM(O42:$O$50)&lt;&gt;100%</formula>
    </cfRule>
  </conditionalFormatting>
  <conditionalFormatting sqref="Q15">
    <cfRule type="expression" dxfId="8" priority="6">
      <formula>$Q$14="NO APLICA"</formula>
    </cfRule>
  </conditionalFormatting>
  <conditionalFormatting sqref="Q16">
    <cfRule type="expression" dxfId="7" priority="11" stopIfTrue="1">
      <formula>$Q$15="SI SE REPORTA"</formula>
    </cfRule>
  </conditionalFormatting>
  <conditionalFormatting sqref="S51">
    <cfRule type="expression" dxfId="6" priority="3" stopIfTrue="1">
      <formula>SUM($O42:T$50)&lt;&gt;100%</formula>
    </cfRule>
  </conditionalFormatting>
  <conditionalFormatting sqref="X51">
    <cfRule type="expression" dxfId="5" priority="2" stopIfTrue="1">
      <formula>SUM($O42:Y$50)&lt;&gt;100%</formula>
    </cfRule>
  </conditionalFormatting>
  <conditionalFormatting sqref="AA15">
    <cfRule type="expression" dxfId="4" priority="5">
      <formula>$AA$14="NO APLICA"</formula>
    </cfRule>
  </conditionalFormatting>
  <conditionalFormatting sqref="AA16">
    <cfRule type="expression" dxfId="3" priority="9" stopIfTrue="1">
      <formula>$AA$15="SI SE REPORTA"</formula>
    </cfRule>
  </conditionalFormatting>
  <conditionalFormatting sqref="AC51">
    <cfRule type="expression" dxfId="2" priority="1" stopIfTrue="1">
      <formula>SUM($O42:AD$50)&lt;&gt;100%</formula>
    </cfRule>
  </conditionalFormatting>
  <conditionalFormatting sqref="AJ15">
    <cfRule type="expression" dxfId="1" priority="4">
      <formula>$AJ$14="NO APLICA"</formula>
    </cfRule>
  </conditionalFormatting>
  <conditionalFormatting sqref="AJ16">
    <cfRule type="expression" dxfId="0" priority="8" stopIfTrue="1">
      <formula>$AJ$15="SI SE REPORTA"</formula>
    </cfRule>
  </conditionalFormatting>
  <dataValidations count="12">
    <dataValidation type="list" allowBlank="1" showInputMessage="1" showErrorMessage="1" sqref="AJ15 Q15 AA15 H15" xr:uid="{F0ED8619-7D09-4EA8-ADC7-23269D637463}">
      <formula1>"SI SE REPORTA, NO SE REPORTA"</formula1>
    </dataValidation>
    <dataValidation type="list" allowBlank="1" showInputMessage="1" showErrorMessage="1" sqref="AJ14 Q14 AA14 H14" xr:uid="{68E7EB97-8308-43CB-A5BA-9E6783A6E378}">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7D926DF3-1F37-42AF-BD9B-E8737E4487E8}">
      <formula1>INDIRECT("Autoridades_Ambientales[Autoridad_Ambiental]")</formula1>
    </dataValidation>
    <dataValidation allowBlank="1" showInputMessage="1" showErrorMessage="1" promptTitle="Periodo de Reporte" prompt="Ingrese el año correspondiente a la vigencia fiscal que se está reportando" sqref="U3" xr:uid="{4C666BE8-E122-4B7D-9A52-53BE6C50D53B}"/>
    <dataValidation allowBlank="1" showInputMessage="1" showErrorMessage="1" sqref="AF27:AF35 AI27:AI35 N51 AL27:AL35 S51 AC51 X51 V42:V51 AO27:AO35 Q42:Q51 AA42:AA51 AF42:AF51" xr:uid="{324EB2EA-856F-4142-A96F-172008BE06A9}"/>
    <dataValidation type="list" allowBlank="1" showInputMessage="1" showErrorMessage="1" sqref="Q37:Q38" xr:uid="{42AAC771-F07F-4E92-B581-ACD20537C461}">
      <formula1>"Si, No"</formula1>
    </dataValidation>
    <dataValidation type="list" allowBlank="1" showInputMessage="1" showErrorMessage="1" sqref="S36:S38 R37:R38" xr:uid="{3BD0F7CC-F431-4AFF-98D1-29739B479907}">
      <formula1>"Preconsulta, Consulta, Protocolización de Acuerdos"</formula1>
    </dataValidation>
    <dataValidation type="decimal" allowBlank="1" showInputMessage="1" showErrorMessage="1" errorTitle="ERROR" error="Escriba un valor entre 0% y 100%" sqref="AK27:AK35 AN27:AN35" xr:uid="{D8980638-BA34-4C58-94EE-1198F7A8B81E}">
      <formula1>0</formula1>
      <formula2>1</formula2>
    </dataValidation>
    <dataValidation type="whole" operator="greaterThanOrEqual" allowBlank="1" showInputMessage="1" showErrorMessage="1" errorTitle="ERROR" error="Valor en PESOS (sin centavos)" sqref="U61:U68 M61:M68 Q61:Q68 Y61:Y68" xr:uid="{3108A0E9-61C0-4730-B7CE-9D91518D0681}">
      <formula1>0</formula1>
    </dataValidation>
    <dataValidation type="list" allowBlank="1" showInputMessage="1" showErrorMessage="1" sqref="O34:R35 M27:M35 N31:N35 J42:J49" xr:uid="{5F05560F-B4DF-463E-A70D-3D1F8ED8B993}">
      <formula1>INDIRECT(H27)</formula1>
    </dataValidation>
    <dataValidation type="list" allowBlank="1" showInputMessage="1" showErrorMessage="1" sqref="H27:H36" xr:uid="{E89ABD90-535E-44D4-A7D9-8D2085CC2296}">
      <formula1>INDIRECT(D27)</formula1>
    </dataValidation>
    <dataValidation type="list" allowBlank="1" showInputMessage="1" showErrorMessage="1" sqref="F27:F36" xr:uid="{4C2AA633-7818-4259-9674-82C1D5BB4F40}">
      <formula1>INDIRECT(C27)</formula1>
    </dataValidation>
  </dataValidations>
  <hyperlinks>
    <hyperlink ref="C9" location="HM_GAU!A1" display="VOLVER A LA HOJA METODOLÓGICA" xr:uid="{1096396C-E353-4EC0-B7A5-BB207A51D16A}"/>
  </hyperlinks>
  <pageMargins left="0.25" right="0.25" top="0.75" bottom="0.75" header="0.3" footer="0.3"/>
  <pageSetup paperSize="178"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3A912356-E034-4A7D-85F7-C16F6725AE00}">
          <x14:formula1>
            <xm:f>(Hoja2!$L$1:$O$1)</xm:f>
          </x14:formula1>
          <xm:sqref>C27:C36 H42:H50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15</vt:i4>
      </vt:variant>
    </vt:vector>
  </HeadingPairs>
  <TitlesOfParts>
    <vt:vector size="20" baseType="lpstr">
      <vt:lpstr>Listas</vt:lpstr>
      <vt:lpstr>Instructivo</vt:lpstr>
      <vt:lpstr>Hoja2</vt:lpstr>
      <vt:lpstr>HM_GAU</vt:lpstr>
      <vt:lpstr>GAU_REPORTE</vt:lpstr>
      <vt:lpstr>acumula</vt:lpstr>
      <vt:lpstr>HM_GAU!Área_de_impresión</vt:lpstr>
      <vt:lpstr>Instructivo!Área_de_impresión</vt:lpstr>
      <vt:lpstr>Autoridad_Ambiental</vt:lpstr>
      <vt:lpstr>cobertura</vt:lpstr>
      <vt:lpstr>Desagregaci</vt:lpstr>
      <vt:lpstr>enfoque</vt:lpstr>
      <vt:lpstr>fuente</vt:lpstr>
      <vt:lpstr>Gobernanza</vt:lpstr>
      <vt:lpstr>orienta</vt:lpstr>
      <vt:lpstr>periodicidad</vt:lpstr>
      <vt:lpstr>tipo</vt:lpstr>
      <vt:lpstr>tipounidad</vt:lpstr>
      <vt:lpstr>HM_GAU!Títulos_a_imprimir</vt:lpstr>
      <vt:lpstr>Transformación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2026-08-10T23:04:35Z</dcterms:modified>
  <cp:category/>
  <cp:contentStatus/>
</cp:coreProperties>
</file>